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Cleiton\Documents\# TRABALHO\CREA-RS\# PROJETOS\# INSPETORIAS\Caxias do Sul\4_PLANILHA ORÇAMENTÁRIA\"/>
    </mc:Choice>
  </mc:AlternateContent>
  <xr:revisionPtr revIDLastSave="0" documentId="8_{95F920B6-ED32-4AF9-A166-A2699D8B8390}" xr6:coauthVersionLast="47" xr6:coauthVersionMax="47" xr10:uidLastSave="{00000000-0000-0000-0000-000000000000}"/>
  <bookViews>
    <workbookView xWindow="-110" yWindow="-110" windowWidth="25820" windowHeight="15500" xr2:uid="{00000000-000D-0000-FFFF-FFFF00000000}"/>
  </bookViews>
  <sheets>
    <sheet name="LIMPA" sheetId="10" r:id="rId1"/>
  </sheets>
  <definedNames>
    <definedName name="_xlnm.Print_Area" localSheetId="0">LIMPA!$A$1:$J$208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4" i="10" l="1"/>
  <c r="G195" i="10" s="1"/>
  <c r="F194" i="10"/>
  <c r="E195" i="10" s="1"/>
  <c r="H191" i="10"/>
  <c r="F191" i="10"/>
  <c r="I191" i="10" s="1"/>
  <c r="H190" i="10"/>
  <c r="F190" i="10"/>
  <c r="H189" i="10"/>
  <c r="F189" i="10"/>
  <c r="I189" i="10" s="1"/>
  <c r="H188" i="10"/>
  <c r="F188" i="10"/>
  <c r="H187" i="10"/>
  <c r="F187" i="10"/>
  <c r="I187" i="10" s="1"/>
  <c r="H186" i="10"/>
  <c r="F186" i="10"/>
  <c r="I186" i="10" s="1"/>
  <c r="H185" i="10"/>
  <c r="F185" i="10"/>
  <c r="I185" i="10" s="1"/>
  <c r="H184" i="10"/>
  <c r="F184" i="10"/>
  <c r="I184" i="10" s="1"/>
  <c r="H183" i="10"/>
  <c r="F183" i="10"/>
  <c r="I183" i="10" s="1"/>
  <c r="H182" i="10"/>
  <c r="F182" i="10"/>
  <c r="H181" i="10"/>
  <c r="F181" i="10"/>
  <c r="I181" i="10" s="1"/>
  <c r="H180" i="10"/>
  <c r="F180" i="10"/>
  <c r="H177" i="10"/>
  <c r="F177" i="10"/>
  <c r="I177" i="10" s="1"/>
  <c r="H176" i="10"/>
  <c r="F176" i="10"/>
  <c r="H175" i="10"/>
  <c r="I175" i="10" s="1"/>
  <c r="F175" i="10"/>
  <c r="H174" i="10"/>
  <c r="F174" i="10"/>
  <c r="H173" i="10"/>
  <c r="F173" i="10"/>
  <c r="I173" i="10" s="1"/>
  <c r="H172" i="10"/>
  <c r="F172" i="10"/>
  <c r="H171" i="10"/>
  <c r="F171" i="10"/>
  <c r="H168" i="10"/>
  <c r="F168" i="10"/>
  <c r="H167" i="10"/>
  <c r="G169" i="10" s="1"/>
  <c r="F167" i="10"/>
  <c r="E169" i="10" s="1"/>
  <c r="H164" i="10"/>
  <c r="F164" i="10"/>
  <c r="H163" i="10"/>
  <c r="F163" i="10"/>
  <c r="I163" i="10" s="1"/>
  <c r="H162" i="10"/>
  <c r="F162" i="10"/>
  <c r="I162" i="10" s="1"/>
  <c r="H161" i="10"/>
  <c r="F161" i="10"/>
  <c r="H160" i="10"/>
  <c r="F160" i="10"/>
  <c r="I160" i="10" s="1"/>
  <c r="H159" i="10"/>
  <c r="F159" i="10"/>
  <c r="I159" i="10" s="1"/>
  <c r="H158" i="10"/>
  <c r="F158" i="10"/>
  <c r="I158" i="10" s="1"/>
  <c r="H157" i="10"/>
  <c r="F157" i="10"/>
  <c r="H156" i="10"/>
  <c r="F156" i="10"/>
  <c r="I156" i="10" s="1"/>
  <c r="H155" i="10"/>
  <c r="F155" i="10"/>
  <c r="I155" i="10" s="1"/>
  <c r="H154" i="10"/>
  <c r="F154" i="10"/>
  <c r="I154" i="10" s="1"/>
  <c r="H153" i="10"/>
  <c r="F153" i="10"/>
  <c r="H152" i="10"/>
  <c r="F152" i="10"/>
  <c r="I152" i="10" s="1"/>
  <c r="H151" i="10"/>
  <c r="F151" i="10"/>
  <c r="I151" i="10" s="1"/>
  <c r="H150" i="10"/>
  <c r="F150" i="10"/>
  <c r="I150" i="10" s="1"/>
  <c r="H149" i="10"/>
  <c r="F149" i="10"/>
  <c r="I149" i="10" s="1"/>
  <c r="H148" i="10"/>
  <c r="F148" i="10"/>
  <c r="H147" i="10"/>
  <c r="F147" i="10"/>
  <c r="I147" i="10" s="1"/>
  <c r="H146" i="10"/>
  <c r="F146" i="10"/>
  <c r="H145" i="10"/>
  <c r="F145" i="10"/>
  <c r="H144" i="10"/>
  <c r="F144" i="10"/>
  <c r="I144" i="10" s="1"/>
  <c r="H141" i="10"/>
  <c r="F141" i="10"/>
  <c r="I141" i="10" s="1"/>
  <c r="J141" i="10" s="1"/>
  <c r="H140" i="10"/>
  <c r="F140" i="10"/>
  <c r="I140" i="10" s="1"/>
  <c r="J140" i="10" s="1"/>
  <c r="H139" i="10"/>
  <c r="F139" i="10"/>
  <c r="I139" i="10" s="1"/>
  <c r="J139" i="10" s="1"/>
  <c r="H138" i="10"/>
  <c r="F138" i="10"/>
  <c r="I138" i="10" s="1"/>
  <c r="J138" i="10" s="1"/>
  <c r="H137" i="10"/>
  <c r="F137" i="10"/>
  <c r="I137" i="10" s="1"/>
  <c r="J137" i="10" s="1"/>
  <c r="H136" i="10"/>
  <c r="F136" i="10"/>
  <c r="H135" i="10"/>
  <c r="F135" i="10"/>
  <c r="I135" i="10" s="1"/>
  <c r="J135" i="10" s="1"/>
  <c r="H134" i="10"/>
  <c r="F134" i="10"/>
  <c r="I134" i="10" s="1"/>
  <c r="J134" i="10" s="1"/>
  <c r="H133" i="10"/>
  <c r="F133" i="10"/>
  <c r="I133" i="10" s="1"/>
  <c r="J133" i="10" s="1"/>
  <c r="H132" i="10"/>
  <c r="F132" i="10"/>
  <c r="H131" i="10"/>
  <c r="F131" i="10"/>
  <c r="I131" i="10" s="1"/>
  <c r="J131" i="10" s="1"/>
  <c r="H130" i="10"/>
  <c r="F130" i="10"/>
  <c r="I130" i="10" s="1"/>
  <c r="J130" i="10" s="1"/>
  <c r="H129" i="10"/>
  <c r="F129" i="10"/>
  <c r="H128" i="10"/>
  <c r="F128" i="10"/>
  <c r="H125" i="10"/>
  <c r="F125" i="10"/>
  <c r="H124" i="10"/>
  <c r="F124" i="10"/>
  <c r="H123" i="10"/>
  <c r="F123" i="10"/>
  <c r="I123" i="10" s="1"/>
  <c r="H122" i="10"/>
  <c r="F122" i="10"/>
  <c r="I122" i="10" s="1"/>
  <c r="H121" i="10"/>
  <c r="F121" i="10"/>
  <c r="H120" i="10"/>
  <c r="F120" i="10"/>
  <c r="H119" i="10"/>
  <c r="F119" i="10"/>
  <c r="H118" i="10"/>
  <c r="F118" i="10"/>
  <c r="I118" i="10" s="1"/>
  <c r="H117" i="10"/>
  <c r="F117" i="10"/>
  <c r="I117" i="10" s="1"/>
  <c r="H116" i="10"/>
  <c r="F116" i="10"/>
  <c r="H115" i="10"/>
  <c r="F115" i="10"/>
  <c r="H114" i="10"/>
  <c r="F114" i="10"/>
  <c r="I114" i="10" s="1"/>
  <c r="H113" i="10"/>
  <c r="F113" i="10"/>
  <c r="I113" i="10" s="1"/>
  <c r="H112" i="10"/>
  <c r="F112" i="10"/>
  <c r="I112" i="10" s="1"/>
  <c r="H111" i="10"/>
  <c r="F111" i="10"/>
  <c r="H110" i="10"/>
  <c r="F110" i="10"/>
  <c r="I110" i="10" s="1"/>
  <c r="H109" i="10"/>
  <c r="F109" i="10"/>
  <c r="I109" i="10" s="1"/>
  <c r="H108" i="10"/>
  <c r="F108" i="10"/>
  <c r="I108" i="10" s="1"/>
  <c r="H107" i="10"/>
  <c r="F107" i="10"/>
  <c r="I107" i="10" s="1"/>
  <c r="H106" i="10"/>
  <c r="F106" i="10"/>
  <c r="H105" i="10"/>
  <c r="F105" i="10"/>
  <c r="H104" i="10"/>
  <c r="F104" i="10"/>
  <c r="H103" i="10"/>
  <c r="F103" i="10"/>
  <c r="H102" i="10"/>
  <c r="F102" i="10"/>
  <c r="I102" i="10" s="1"/>
  <c r="H101" i="10"/>
  <c r="F101" i="10"/>
  <c r="I101" i="10" s="1"/>
  <c r="H100" i="10"/>
  <c r="F100" i="10"/>
  <c r="I100" i="10" s="1"/>
  <c r="H99" i="10"/>
  <c r="F99" i="10"/>
  <c r="I99" i="10" s="1"/>
  <c r="H98" i="10"/>
  <c r="F98" i="10"/>
  <c r="I98" i="10" s="1"/>
  <c r="H97" i="10"/>
  <c r="F97" i="10"/>
  <c r="H96" i="10"/>
  <c r="F96" i="10"/>
  <c r="I96" i="10" s="1"/>
  <c r="H95" i="10"/>
  <c r="F95" i="10"/>
  <c r="H94" i="10"/>
  <c r="F94" i="10"/>
  <c r="I94" i="10" s="1"/>
  <c r="H93" i="10"/>
  <c r="F93" i="10"/>
  <c r="I93" i="10" s="1"/>
  <c r="H92" i="10"/>
  <c r="F92" i="10"/>
  <c r="I92" i="10" s="1"/>
  <c r="H91" i="10"/>
  <c r="F91" i="10"/>
  <c r="I91" i="10" s="1"/>
  <c r="H90" i="10"/>
  <c r="F90" i="10"/>
  <c r="I90" i="10" s="1"/>
  <c r="H89" i="10"/>
  <c r="F89" i="10"/>
  <c r="H88" i="10"/>
  <c r="F88" i="10"/>
  <c r="H87" i="10"/>
  <c r="F87" i="10"/>
  <c r="H86" i="10"/>
  <c r="F86" i="10"/>
  <c r="I86" i="10" s="1"/>
  <c r="H85" i="10"/>
  <c r="F85" i="10"/>
  <c r="I85" i="10" s="1"/>
  <c r="H84" i="10"/>
  <c r="F84" i="10"/>
  <c r="I84" i="10" s="1"/>
  <c r="H83" i="10"/>
  <c r="F83" i="10"/>
  <c r="I83" i="10" s="1"/>
  <c r="H82" i="10"/>
  <c r="F82" i="10"/>
  <c r="I82" i="10" s="1"/>
  <c r="H81" i="10"/>
  <c r="F81" i="10"/>
  <c r="I81" i="10" s="1"/>
  <c r="H80" i="10"/>
  <c r="F80" i="10"/>
  <c r="H77" i="10"/>
  <c r="F77" i="10"/>
  <c r="H76" i="10"/>
  <c r="G78" i="10" s="1"/>
  <c r="F76" i="10"/>
  <c r="H73" i="10"/>
  <c r="F73" i="10"/>
  <c r="I73" i="10" s="1"/>
  <c r="H72" i="10"/>
  <c r="F72" i="10"/>
  <c r="H71" i="10"/>
  <c r="F71" i="10"/>
  <c r="H68" i="10"/>
  <c r="G69" i="10" s="1"/>
  <c r="F68" i="10"/>
  <c r="E69" i="10" s="1"/>
  <c r="H65" i="10"/>
  <c r="F65" i="10"/>
  <c r="I65" i="10" s="1"/>
  <c r="H64" i="10"/>
  <c r="F64" i="10"/>
  <c r="H63" i="10"/>
  <c r="F63" i="10"/>
  <c r="H62" i="10"/>
  <c r="F62" i="10"/>
  <c r="H59" i="10"/>
  <c r="F59" i="10"/>
  <c r="E60" i="10" s="1"/>
  <c r="H56" i="10"/>
  <c r="F56" i="10"/>
  <c r="H55" i="10"/>
  <c r="F55" i="10"/>
  <c r="I55" i="10" s="1"/>
  <c r="H54" i="10"/>
  <c r="F54" i="10"/>
  <c r="H53" i="10"/>
  <c r="F53" i="10"/>
  <c r="H52" i="10"/>
  <c r="F52" i="10"/>
  <c r="H51" i="10"/>
  <c r="F51" i="10"/>
  <c r="I51" i="10" s="1"/>
  <c r="H50" i="10"/>
  <c r="F50" i="10"/>
  <c r="H47" i="10"/>
  <c r="F47" i="10"/>
  <c r="H46" i="10"/>
  <c r="G48" i="10" s="1"/>
  <c r="F46" i="10"/>
  <c r="E48" i="10" s="1"/>
  <c r="H43" i="10"/>
  <c r="F43" i="10"/>
  <c r="H42" i="10"/>
  <c r="F42" i="10"/>
  <c r="H41" i="10"/>
  <c r="F41" i="10"/>
  <c r="H38" i="10"/>
  <c r="F38" i="10"/>
  <c r="H37" i="10"/>
  <c r="F37" i="10"/>
  <c r="I37" i="10" s="1"/>
  <c r="H36" i="10"/>
  <c r="F36" i="10"/>
  <c r="H33" i="10"/>
  <c r="G34" i="10" s="1"/>
  <c r="F33" i="10"/>
  <c r="E34" i="10" s="1"/>
  <c r="H30" i="10"/>
  <c r="F30" i="10"/>
  <c r="I30" i="10" s="1"/>
  <c r="H29" i="10"/>
  <c r="F29" i="10"/>
  <c r="I29" i="10" s="1"/>
  <c r="H28" i="10"/>
  <c r="F28" i="10"/>
  <c r="H27" i="10"/>
  <c r="F27" i="10"/>
  <c r="I27" i="10" s="1"/>
  <c r="H26" i="10"/>
  <c r="F26" i="10"/>
  <c r="I26" i="10" s="1"/>
  <c r="H25" i="10"/>
  <c r="F25" i="10"/>
  <c r="H24" i="10"/>
  <c r="F24" i="10"/>
  <c r="H23" i="10"/>
  <c r="F23" i="10"/>
  <c r="I23" i="10" s="1"/>
  <c r="H22" i="10"/>
  <c r="F22" i="10"/>
  <c r="I22" i="10" s="1"/>
  <c r="H19" i="10"/>
  <c r="G20" i="10" s="1"/>
  <c r="F19" i="10"/>
  <c r="E20" i="10" s="1"/>
  <c r="I190" i="10" l="1"/>
  <c r="I174" i="10"/>
  <c r="I168" i="10"/>
  <c r="I148" i="10"/>
  <c r="I164" i="10"/>
  <c r="I104" i="10"/>
  <c r="I120" i="10"/>
  <c r="I77" i="10"/>
  <c r="E74" i="10"/>
  <c r="I63" i="10"/>
  <c r="I64" i="10"/>
  <c r="G57" i="10"/>
  <c r="I52" i="10"/>
  <c r="I54" i="10"/>
  <c r="I56" i="10"/>
  <c r="I41" i="10"/>
  <c r="G74" i="10"/>
  <c r="I111" i="10"/>
  <c r="I97" i="10"/>
  <c r="I132" i="10"/>
  <c r="J132" i="10" s="1"/>
  <c r="I161" i="10"/>
  <c r="I38" i="10"/>
  <c r="I103" i="10"/>
  <c r="I88" i="10"/>
  <c r="I124" i="10"/>
  <c r="I145" i="10"/>
  <c r="I136" i="10"/>
  <c r="J136" i="10" s="1"/>
  <c r="I87" i="10"/>
  <c r="I89" i="10"/>
  <c r="I105" i="10"/>
  <c r="I121" i="10"/>
  <c r="I180" i="10"/>
  <c r="I53" i="10"/>
  <c r="I95" i="10"/>
  <c r="I116" i="10"/>
  <c r="E39" i="10"/>
  <c r="I153" i="10"/>
  <c r="I125" i="10"/>
  <c r="I188" i="10"/>
  <c r="I47" i="10"/>
  <c r="I25" i="10"/>
  <c r="E142" i="10"/>
  <c r="G165" i="10"/>
  <c r="I115" i="10"/>
  <c r="I119" i="10"/>
  <c r="I24" i="10"/>
  <c r="I71" i="10"/>
  <c r="J74" i="10" s="1"/>
  <c r="I106" i="10"/>
  <c r="I157" i="10"/>
  <c r="G31" i="10"/>
  <c r="I28" i="10"/>
  <c r="J31" i="10"/>
  <c r="I146" i="10"/>
  <c r="E192" i="10"/>
  <c r="G192" i="10"/>
  <c r="E31" i="10"/>
  <c r="E126" i="10"/>
  <c r="I80" i="10"/>
  <c r="G126" i="10"/>
  <c r="G39" i="10"/>
  <c r="I36" i="10"/>
  <c r="I59" i="10"/>
  <c r="G60" i="10"/>
  <c r="G142" i="10"/>
  <c r="G44" i="10"/>
  <c r="I42" i="10"/>
  <c r="J165" i="10"/>
  <c r="E44" i="10"/>
  <c r="I43" i="10"/>
  <c r="E165" i="10"/>
  <c r="I176" i="10"/>
  <c r="I68" i="10"/>
  <c r="I128" i="10"/>
  <c r="I33" i="10"/>
  <c r="I129" i="10"/>
  <c r="J129" i="10" s="1"/>
  <c r="I167" i="10"/>
  <c r="I46" i="10"/>
  <c r="G178" i="10"/>
  <c r="I171" i="10"/>
  <c r="I72" i="10"/>
  <c r="E57" i="10"/>
  <c r="E178" i="10"/>
  <c r="I182" i="10"/>
  <c r="I50" i="10"/>
  <c r="E66" i="10"/>
  <c r="I62" i="10"/>
  <c r="I194" i="10"/>
  <c r="E78" i="10"/>
  <c r="I76" i="10"/>
  <c r="I172" i="10"/>
  <c r="G66" i="10"/>
  <c r="I19" i="10"/>
  <c r="I165" i="10" l="1"/>
  <c r="E197" i="10"/>
  <c r="I31" i="10"/>
  <c r="I142" i="10"/>
  <c r="J128" i="10"/>
  <c r="J142" i="10" s="1"/>
  <c r="I44" i="10"/>
  <c r="I20" i="10"/>
  <c r="J20" i="10"/>
  <c r="J44" i="10"/>
  <c r="I34" i="10"/>
  <c r="J34" i="10"/>
  <c r="I69" i="10"/>
  <c r="J69" i="10"/>
  <c r="G197" i="10"/>
  <c r="I60" i="10"/>
  <c r="J60" i="10"/>
  <c r="J78" i="10"/>
  <c r="I78" i="10"/>
  <c r="J39" i="10"/>
  <c r="I39" i="10"/>
  <c r="I195" i="10"/>
  <c r="J195" i="10"/>
  <c r="I66" i="10"/>
  <c r="J66" i="10"/>
  <c r="I126" i="10"/>
  <c r="J126" i="10"/>
  <c r="J57" i="10"/>
  <c r="I57" i="10"/>
  <c r="I74" i="10"/>
  <c r="J192" i="10"/>
  <c r="I178" i="10"/>
  <c r="J178" i="10"/>
  <c r="I192" i="10"/>
  <c r="J48" i="10"/>
  <c r="I48" i="10"/>
  <c r="I169" i="10"/>
  <c r="J169" i="10"/>
  <c r="I197" i="10" l="1"/>
</calcChain>
</file>

<file path=xl/sharedStrings.xml><?xml version="1.0" encoding="utf-8"?>
<sst xmlns="http://schemas.openxmlformats.org/spreadsheetml/2006/main" count="519" uniqueCount="358">
  <si>
    <t>1.</t>
  </si>
  <si>
    <t xml:space="preserve">MATERIAL </t>
  </si>
  <si>
    <t>UNID.</t>
  </si>
  <si>
    <t>QUANT.</t>
  </si>
  <si>
    <t>DESCRIÇÃO</t>
  </si>
  <si>
    <t>ITENS</t>
  </si>
  <si>
    <t>1.2</t>
  </si>
  <si>
    <t>1.1</t>
  </si>
  <si>
    <t>1.3</t>
  </si>
  <si>
    <t>1.4</t>
  </si>
  <si>
    <t>1.5</t>
  </si>
  <si>
    <t>DATA:</t>
  </si>
  <si>
    <t>1.6</t>
  </si>
  <si>
    <t>M</t>
  </si>
  <si>
    <t xml:space="preserve">DIVERSOS </t>
  </si>
  <si>
    <t>UNID</t>
  </si>
  <si>
    <t>1.7</t>
  </si>
  <si>
    <t>1.8</t>
  </si>
  <si>
    <t>TOTAL DO ITEM</t>
  </si>
  <si>
    <t>SEM BDI</t>
  </si>
  <si>
    <t>COM BDI</t>
  </si>
  <si>
    <t>MAT + MO</t>
  </si>
  <si>
    <t>UNITÁRIO</t>
  </si>
  <si>
    <t>TOTAL</t>
  </si>
  <si>
    <t xml:space="preserve">MÃO DE OBRA </t>
  </si>
  <si>
    <t xml:space="preserve">  </t>
  </si>
  <si>
    <t>ORÇAMENTO</t>
  </si>
  <si>
    <t xml:space="preserve">TOTAL </t>
  </si>
  <si>
    <t xml:space="preserve">SEM BDI </t>
  </si>
  <si>
    <t xml:space="preserve"> COM BDI </t>
  </si>
  <si>
    <t>INSTALAÇÕES HIDROSSANITÁRIAS</t>
  </si>
  <si>
    <t>1.9</t>
  </si>
  <si>
    <t>1.10</t>
  </si>
  <si>
    <t xml:space="preserve">CONCLUSÃO DA OBRA </t>
  </si>
  <si>
    <t>1.1.1</t>
  </si>
  <si>
    <t>1.2.1</t>
  </si>
  <si>
    <t>1.3.1</t>
  </si>
  <si>
    <t>1.4.1</t>
  </si>
  <si>
    <t>1.5.1</t>
  </si>
  <si>
    <t>1.7.1</t>
  </si>
  <si>
    <t>1.8.1</t>
  </si>
  <si>
    <t>1.9.1</t>
  </si>
  <si>
    <t>1.9.2</t>
  </si>
  <si>
    <t>1.10.1</t>
  </si>
  <si>
    <t>SABONETEIRA TIPO DISPENSER PARA SABONETE LÍQUIDO</t>
  </si>
  <si>
    <t>PORTA PAPEL TOALHA</t>
  </si>
  <si>
    <t>PAPELEIRA DE PAREDE EM METAL CROMADO</t>
  </si>
  <si>
    <t>VB</t>
  </si>
  <si>
    <t xml:space="preserve">PUXADOR PARA PCD PIXADO NA PORTA </t>
  </si>
  <si>
    <t>1.11</t>
  </si>
  <si>
    <t>1.10.2</t>
  </si>
  <si>
    <t>1.11.1</t>
  </si>
  <si>
    <t xml:space="preserve">                                             </t>
  </si>
  <si>
    <t>1.10.3</t>
  </si>
  <si>
    <t>BARRA DE APOIO P/ LAVATÓRIO DE CANTO 40cm</t>
  </si>
  <si>
    <t xml:space="preserve"> BARRA DE APOIO AÇO INOX 60cm </t>
  </si>
  <si>
    <t xml:space="preserve"> BARRA DE APOIO AÇO INOX 90cm </t>
  </si>
  <si>
    <t>TORNEIRA P/LAVATORIO</t>
  </si>
  <si>
    <t>REMOÇÃO DE LOUÇAS, DE FORMA MANUAL, SEM REAPROVEITAMENTO</t>
  </si>
  <si>
    <t xml:space="preserve">VASO SANITÁRIO S COM CAIXA ACOPLADA LOUÇA BRANCA </t>
  </si>
  <si>
    <t>ASSENTO SANITÁRIO CONVENCIONAL</t>
  </si>
  <si>
    <t>LAVATÓRIO LOUÇA BRANCA SUSPENSO, 29,5 X 39CM OU EQUIVALENTE</t>
  </si>
  <si>
    <t>1.10.4</t>
  </si>
  <si>
    <t>ESPELHO CRISTAL 6MM 50X70 C/MOLDURA DE ALUMINIO</t>
  </si>
  <si>
    <t>1.7.2</t>
  </si>
  <si>
    <t>1.10.5</t>
  </si>
  <si>
    <t>1.10.6</t>
  </si>
  <si>
    <t>1.10.7</t>
  </si>
  <si>
    <t>1.10.8</t>
  </si>
  <si>
    <t>1.10.9</t>
  </si>
  <si>
    <t>1.10.10</t>
  </si>
  <si>
    <t>1.10.11</t>
  </si>
  <si>
    <t>1.10.12</t>
  </si>
  <si>
    <t>1.10.13</t>
  </si>
  <si>
    <t>1.10.14</t>
  </si>
  <si>
    <t>1.12</t>
  </si>
  <si>
    <t>1.12.1</t>
  </si>
  <si>
    <t>NOVO PONTO DE ÁGUA FRIA (LAVABO)</t>
  </si>
  <si>
    <t>NOVO PONTO DE ESGOTO (LAVABO)</t>
  </si>
  <si>
    <t>1.7.3</t>
  </si>
  <si>
    <t/>
  </si>
  <si>
    <t>REMOÇÃO DE TUBULAÇÕES (TUBOS E CONEXÕES) DE ÁGUA FRIA, DE FORMA MANUAL, SEM REAPROVEITAMENTO</t>
  </si>
  <si>
    <t>REMOÇÃO DE ACESSÓRIOS, DE FORMA MANUAL, SEM REAPROVEITAMENTO</t>
  </si>
  <si>
    <t>REMOÇÃO DE METAIS SANITÁRIOS, DE FORMA MANUAL, SEM REAPROVEITAMENTO</t>
  </si>
  <si>
    <t>M²</t>
  </si>
  <si>
    <t>CONTRAPISO ARGAMASSA AUTONIVELANTE</t>
  </si>
  <si>
    <t>1.2.2</t>
  </si>
  <si>
    <t>1.4.2</t>
  </si>
  <si>
    <t>1.6.1</t>
  </si>
  <si>
    <t>1.5.2</t>
  </si>
  <si>
    <t>FORRO GESSO ACARTONADO C/ COLOCAÇÃO</t>
  </si>
  <si>
    <t>INSTALAÇÕES ELÉTRICAS E LÓGICAS</t>
  </si>
  <si>
    <t xml:space="preserve"> SERVIÇOS / OBRA CIVIL</t>
  </si>
  <si>
    <t>BARRA DE APOIO RETA, EM ACO INOX POLIDO, COMPRIMENTO 70CM FIXADA NA PAREDE - FORNECIMENTO E INSTALAÇÃO</t>
  </si>
  <si>
    <t>BARRA DE APOIO RETA, EM ACO INOX POLIDO, COMPRIMENTO 60CM FIXADA NA PAREDE - FORNECIMENTO E INSTALAÇÃO</t>
  </si>
  <si>
    <t>BARRA DE APOIO RETA, EM ACO INOX POLIDO, COMPRIMENTO 80CM FIXADA NA PAREDE - FORNECIMENTO E INSTALAÇÃO</t>
  </si>
  <si>
    <t>1.13</t>
  </si>
  <si>
    <t>1.13.1</t>
  </si>
  <si>
    <t>1.14</t>
  </si>
  <si>
    <t>1.2.3</t>
  </si>
  <si>
    <t>1.2.4</t>
  </si>
  <si>
    <t>1.2.5</t>
  </si>
  <si>
    <t>1.2.6</t>
  </si>
  <si>
    <t>1.2.7</t>
  </si>
  <si>
    <t>1.2.8</t>
  </si>
  <si>
    <t>1.2.9</t>
  </si>
  <si>
    <t>1.9.3</t>
  </si>
  <si>
    <t>1.9.4</t>
  </si>
  <si>
    <t>1.13.2</t>
  </si>
  <si>
    <t>H</t>
  </si>
  <si>
    <t xml:space="preserve">ADMINISTRAÇÃO DA OBRA </t>
  </si>
  <si>
    <t>PAVIMENTAÇÃO INTERNA</t>
  </si>
  <si>
    <t>1.6.2</t>
  </si>
  <si>
    <t>INSTALAÇÃO DE ISOLAMENTO COM LÃ DE ROCHA EM PAREDES DRYWALL</t>
  </si>
  <si>
    <t xml:space="preserve">LIMPEZA PERMANENTE E LIMPEZA FINAL DA OBRA </t>
  </si>
  <si>
    <t>1.14.1</t>
  </si>
  <si>
    <t>1.14.2</t>
  </si>
  <si>
    <t>1.14.3</t>
  </si>
  <si>
    <t>1.14.4</t>
  </si>
  <si>
    <t>1.15</t>
  </si>
  <si>
    <t>1.15.1</t>
  </si>
  <si>
    <t>ENGENHEIRO CIVIL OU ARQUITETO DE OBRA PLENO COM ENCARGOS COMPLEMENTARES</t>
  </si>
  <si>
    <t>1.7.4</t>
  </si>
  <si>
    <t>PERSIANAS TIPO ROLO SCREEM TELA SOLAR 3% COR BRANCA C/ INSTALAÇÃO</t>
  </si>
  <si>
    <t>ARMÁRIO MULTIUSO UMA PORTA MDF 30MM COR BRANCA 38X36CM ALT. 145CM</t>
  </si>
  <si>
    <t xml:space="preserve">DEMOLIÇÕES E REMOÇÕES </t>
  </si>
  <si>
    <t xml:space="preserve">REGULARIZAÇÕES DE SUPERFÍCIES </t>
  </si>
  <si>
    <t>PAREDES E FECHAMENTOS VERTICAIS</t>
  </si>
  <si>
    <t>PREPARAÇÕES DE SUPERFÍCIES E PINTURAS GERAIS</t>
  </si>
  <si>
    <t>FORROS DE GESSO</t>
  </si>
  <si>
    <t xml:space="preserve">REVESTIMENTOS INTERNOS </t>
  </si>
  <si>
    <t xml:space="preserve">ESQUADRIAS, FERRAGENS, VIDROS E DIVISÓRIAS </t>
  </si>
  <si>
    <t>1.7.5</t>
  </si>
  <si>
    <t>1.7.6</t>
  </si>
  <si>
    <t>1.7.7</t>
  </si>
  <si>
    <t xml:space="preserve">PERSIANAS </t>
  </si>
  <si>
    <t>SISTEMA DE CLIMATIZAÇÃO</t>
  </si>
  <si>
    <t>MOBILIÁRIO PROJETADO DE MARCENARIA</t>
  </si>
  <si>
    <t>BANCADAS DE GRANITOS</t>
  </si>
  <si>
    <t>1.16</t>
  </si>
  <si>
    <t>1.16.1</t>
  </si>
  <si>
    <t>1.17</t>
  </si>
  <si>
    <t>1.17.1</t>
  </si>
  <si>
    <t>1.18</t>
  </si>
  <si>
    <t>1.18.1</t>
  </si>
  <si>
    <t>RETIRADA DE APARELHOS SANITÁRIOS, DE FORMA MANUAL, SEM REAPROVEITAMENTO</t>
  </si>
  <si>
    <t xml:space="preserve">REMOÇÃO DE ESPELHOS, DE FORMA MANUAL, SEM REAPROVEITAMENTO </t>
  </si>
  <si>
    <t>DEMOLIÇÃO DE ALVENARIA DE TIJOLOS, DE FORMA MANUAL, SEM REAPROVEITAMENTO</t>
  </si>
  <si>
    <t xml:space="preserve">DEMOLIÇÃO DE REVESTIMENTO CERÂMICO, DE FORMA MANUAL, SEM REAPROVEITAMENTO </t>
  </si>
  <si>
    <t>RODAPÉ EM POLIESTIRENO 15CM LISO BRANCO SANTA LUZIA OU MARCA SIMILAR</t>
  </si>
  <si>
    <t>PAREDE COM PLACAS DE GESSO ACARTONADO (DRYWALL), PARA USO INTERNO, COM UMA FACE SIMPLES E ESTRUTURA METÁLICA COM GUIAS SIMPLES, COM VÃOS</t>
  </si>
  <si>
    <t>INSTALAÇÃO DE REFORÇO METÁLICO EM PAREDE DRYWALL</t>
  </si>
  <si>
    <t>1.5.3</t>
  </si>
  <si>
    <t>EMASSAMENTO COM MASSA ACRÍLICA, APLICAÇÃO EM PAREDE, DUAS DEMÃOS, LIXAMENTO MANUAL</t>
  </si>
  <si>
    <t>APLICAÇÃO DE FUNDO SELADOR LÁTEX PVA EM PAREDES, UMA DEMÃO</t>
  </si>
  <si>
    <t>APLICAÇÃO MANUAL DE PINTURA COM TINTA LÁTEX ACRÍLICA EM PAREDES DE GESSO, DUAS DEMÃOS</t>
  </si>
  <si>
    <t>APLICAÇÃO MANUAL DE PINTURA ACRÍLICA SOBRE REBOCO, DUAS DEMÃOS</t>
  </si>
  <si>
    <t>EMASSAMENTO COM MASSA ACRÍLICA, APLICAÇÃO EM TETO, DUAS DEMÃOS, LIXAMENTO MANUAL</t>
  </si>
  <si>
    <t>APLICAÇÃO DE FUNDO SELADOR ACRÍLICO EM FORRO, UMA DEMÃO</t>
  </si>
  <si>
    <t>APLICAÇÃO MANUAL DE PINTURA COM TINTA LÁTEX ACRÍLICA EM FORRO DE GESSO, DUAS DEMÃOS</t>
  </si>
  <si>
    <t>1.11.2</t>
  </si>
  <si>
    <t>1.11.3</t>
  </si>
  <si>
    <t>1.17.2</t>
  </si>
  <si>
    <t>1.17.3</t>
  </si>
  <si>
    <t>1.17.4</t>
  </si>
  <si>
    <t>1.17.5</t>
  </si>
  <si>
    <t>1.17.6</t>
  </si>
  <si>
    <t>PLACA BRAILE SANITÁRIO ACESSÍVEL UNISEX CROMADO</t>
  </si>
  <si>
    <t>LETRA CAIXA INTERNA EM PVC COM PINTURA AUTOMOTIVA NA COR BRANCA MEDINDO 1,50 x 0,40 M DE ESPESSURA 2 CM. FIXAÇÃO EM CHAPA ACM, FORNECIMENTO E INSTALAÇÃO</t>
  </si>
  <si>
    <t>COMUNICAÇÃO VISUAL</t>
  </si>
  <si>
    <t>ESPELHO CRISTAL RETANGULAR 90X70CM , ESPESSURA 4 CM, SEM MOLDURA, APARAFUSADO COM BOTÃO DE ROSCA INTERNA, COM ÁREA MENOR OU IGUAL A 1,0 M²</t>
  </si>
  <si>
    <t>PLACA DE INAUGURAÇÃO CURVADA COM FIXAÇÃO OCULTA EM AÇO INOX ESCOVADO IMPRESSÃO UV, MEDINDO 60X40CM, INCLUINDO PARAFUSOS E BUCHAS - FORNECIMENTO E INSTALAÇÃO</t>
  </si>
  <si>
    <t>CUBA SIMPLES DE EMBUTIR AÇO INOX 40x14,5 CM  ACABAMENTO ESCOVADO TRAMONTINA OU MARCA SIMILAR VÁLVULA METAL CROMADO, SIFÃO FLEXÍVEL PVC, ENGATE 30 CM FLEXÍVEL PLÁSTICO E CONJUNTO DE FIXAÇÃO - FORNECIMENTO E INSTALAÇÃO</t>
  </si>
  <si>
    <t>LAVATORIO COM COLUNA SUSPENSA CERÂMICA BRANCA PCD VÁLVULA METAL CROMADO, SIFÃO METÁLICO, ENGATE 30 CM FLEXÍVEL PLÁSTICO E CONJUNTO DE FIXAÇÃO - FORNECIMENTO E INSTALAÇÃO</t>
  </si>
  <si>
    <t>VASO SANITÁRIO COM CAIXA ACOPLADA E ASSENTO CERÂMICA BRANCA DUPLO ACIONAMENTO 3/6L VERTICAL QUADRADO  - PADRÃO ALTO - FORNECIMENTO E INSTALAÇÃO</t>
  </si>
  <si>
    <t>TORNEIRA METALICA CROMADA DE MESA BICA ALTA PARA LAVATÓRIO  MECANISMO ¼ DE VOLTA, ALTO PADRÃO, FORNECIMENTO E INSTALAÇÃO</t>
  </si>
  <si>
    <t>TORNEIRA METALICA CROMADA COZINHA DE MESA BICA ALTA DOCOL OU MARCA SIMILAR MECANISMO ¼ DE VOLTA COM ALAVANCA, ALTO PADRÃO, FORNECIMENTO E INSTALAÇÃO</t>
  </si>
  <si>
    <t>REMOÇÃO DE PORTAS DE MADEIRA, DE FORMA MANUAL, SEM REAPROVEITAMENTO</t>
  </si>
  <si>
    <t>DIVISÓRIAS EM PAINEL DE VIDRO DUPLO PISO TETO COM JUNTA SECA ESTRUTURA EM ALUMÍNIO ANODIZADO PINTURA EPOXI NA COR PRETO FOSCO COM VIDROS LAMINADOS 8MM + 8MM - FORNECIMENTO E INSTALAÇÃO</t>
  </si>
  <si>
    <t>M³</t>
  </si>
  <si>
    <t xml:space="preserve">KIT DE PORTA-PRONTA DE MADEIRA DE CORRER EM ACABAMENTO MELAMÍNICO COR CINZA, FOLHA PESADA, 70X210CM, ESPESSURA 3,5CM, FIXAÇÃO COM PREENCHIMENTO TOTAL DE ESPUMA EXPANSIVA, ITENS INCLUSOS: DOBRADIÇAS, MONTAGEM E INSTALAÇÃO DO BATENTE, FECHADURA COM EXECUÇÃO DO FURO - FORNECIMENTO E INSTALAÇÃO </t>
  </si>
  <si>
    <t xml:space="preserve">KIT DE PORTA-PRONTA DE MADEIRA EM ACABAMENTO MELAMÍNICO COR BRANCA, FOLHA PESADA, 80X210CM, ESPESSURA 3,5CM, FIXAÇÃO COM PREENCHIMENTO TOTAL DE ESPUMA EXPANSIVA, ITENS INCLUSOS: DOBRADIÇAS, MONTAGEM E INSTALAÇÃO DO BATENTE, FECHADURA COM EXECUÇÃO DO FURO - FORNECIMENTO E INSTALAÇÃO </t>
  </si>
  <si>
    <t>PLACA PORTA AÇO CROMADO</t>
  </si>
  <si>
    <r>
      <t xml:space="preserve">3. PRAZO DE EXECUÇÃO/ENTREGA: </t>
    </r>
    <r>
      <rPr>
        <sz val="10"/>
        <color theme="1"/>
        <rFont val="Calibri"/>
        <family val="2"/>
        <scheme val="minor"/>
      </rPr>
      <t>45 DIAS CORRIDOS  (contados à partir da data indicada na Ordem de Início dos Serviços)</t>
    </r>
  </si>
  <si>
    <t xml:space="preserve">KIT COMPLETO DE PORTA FOLHA ÚNICA SISTEMA DE GIRO ENCAIXILHADA VIDRO DUPLO PISO TETO, MEDINDO 1,00X2,20M COM ESTRUTURA EM ALUMÍNIO ANODIZADO COM PINTURA EPOXI NA COR PRETO FOSCO, COM VIDROS LAMINADOS 6MM+8MM, COM CONJUNTO DE FERRAGENS COMPLETO, INCLUINDO TRINCO ROLETE, BR4 EXT55 PFF, PUXADOR TUBULAR 60CM EM ALUMÍNIO E FECHADURA TECLA DICOMPEL - FORNECIMENTO E INSTALAÇÃO </t>
  </si>
  <si>
    <t>1.13.3</t>
  </si>
  <si>
    <t>1.13.4</t>
  </si>
  <si>
    <t>1.14.5</t>
  </si>
  <si>
    <t>1.14.6</t>
  </si>
  <si>
    <t>1.14.7</t>
  </si>
  <si>
    <t>1.14.8</t>
  </si>
  <si>
    <t>1.16.2</t>
  </si>
  <si>
    <t>1.16.3</t>
  </si>
  <si>
    <t>1.16.4</t>
  </si>
  <si>
    <t>1.16.5</t>
  </si>
  <si>
    <t>1.16.6</t>
  </si>
  <si>
    <t>1.17.7</t>
  </si>
  <si>
    <t>1.17.8</t>
  </si>
  <si>
    <r>
      <t>2. ENDEREÇO DE EXECUÇÃO/ENTREGA:</t>
    </r>
    <r>
      <rPr>
        <sz val="10"/>
        <color theme="1"/>
        <rFont val="Calibri"/>
        <family val="2"/>
        <scheme val="minor"/>
      </rPr>
      <t xml:space="preserve"> RUA MONTE CASTELO, Nº 43, BAIRRO PANAZZOLO - CAXIAS DO SUL - RS</t>
    </r>
  </si>
  <si>
    <t>MÁSCARA MESA EM CHAPA ACM 3,30M X 0,80M ESTRUT. ALUMÍNIO, FORNECIMENTO E INSTALAÇÃO</t>
  </si>
  <si>
    <t>1.16.7</t>
  </si>
  <si>
    <t>REVESTIMENTO PISO CERÂMICO TIPO PORCELANATO BRANCO ESMALTADO 60X60CM CETIM BIANCO NATURAL PORTOBELLO OU MARCA SIMILAR</t>
  </si>
  <si>
    <t>DISPENSER PARA PAPEL HIGIÊNICO 300M DE PAREDE EM PLÁSTICO ABS REFORÇADO NA COR PRETA - FORNECIMENTO E INSTALAÇÃO</t>
  </si>
  <si>
    <t>DISPENSER PORTA PAPEL TOALHA EM PLÁSTICO ABS REFORÇADO NA COR PRETA  TIPO INTERFOLHADO  - FORNECIMENTO E INSTALAÇÃO</t>
  </si>
  <si>
    <t>DISPENSER PARA SABONETE 800ML PARA SABONETE LÍQUIDO EM PLÁSTICO ABS REFORÇADO NA COR PRETA - FORNECIMENTO E INSTALAÇÃO</t>
  </si>
  <si>
    <t>LIXEIRA DE PISO CIRCULAR DE PISO INOX REDONDA BALDE 20L COM PEDAL</t>
  </si>
  <si>
    <t>1.17.9</t>
  </si>
  <si>
    <t>BARRA DE APOIO RETA, EM ACO INOX POLIDO, COMPRIMENTO 40CM FIXADA NA PORTA - FORNECIMENTO E INSTALAÇÃO</t>
  </si>
  <si>
    <t xml:space="preserve">TROCADOR FRALDÁRIO EM MDF FIXO PAREDE RETRÁTIL COM ESTOFADO </t>
  </si>
  <si>
    <t>SUPORTE PARA PROJETOR DE TETO COM EXTENSOR METAL PRETO</t>
  </si>
  <si>
    <t>TELA PROJEÇÃO RETRÁTIL 100 POLEGADAS</t>
  </si>
  <si>
    <t>1.17.10</t>
  </si>
  <si>
    <t>1.17.11</t>
  </si>
  <si>
    <t>1.17.12</t>
  </si>
  <si>
    <t>LETRA CAIXA INTERNA EM PVC COM PINTURA AUTOMOTIVA NA COR BRANCA MEDINDO 1,50 x 0,40 M DE ESPESSURA 2 CM - FORNECIMENTO E INSTALAÇÃO</t>
  </si>
  <si>
    <t>LETRA CAIXA INTERNA EM PVC COM PINTURA AUTOMOTIVA NA COR BRANCA MEDINDO 2,00 x 0,20 M DE ESPESSURA 2 CM - FORNECIMENTO E INSTALAÇÃO</t>
  </si>
  <si>
    <t>PROJETOR MULTIMÍDIA 3.600 LÚMENS – RESOLUÇÃO XGA</t>
  </si>
  <si>
    <t>CABO DE REDE, PAR TRANCADO UTP, 4 PARES, CATEGORIA 6 (CAT 6), ISOLAMENTO PVC (LSZH)</t>
  </si>
  <si>
    <t>CONECTOR / TOMADA FEMEA RJ 45, CATEGORIA 6 (CAT 6) PARA CABOS</t>
  </si>
  <si>
    <t>PATCH PANEL 24 PORTAS, CATEGORIA 6 - FORNECIMENTO E INSTALAÇÃO</t>
  </si>
  <si>
    <t>SWITCH 48P GIGABIT</t>
  </si>
  <si>
    <t>ORGANIZADOR DE CABOS UTP 1U 19"</t>
  </si>
  <si>
    <t>SWITCH 16P GIGABIT POE</t>
  </si>
  <si>
    <t>NOBREAK  BIVOLT 3 KVA</t>
  </si>
  <si>
    <t>ROTEADOR WIFI 6 COM COBERTURA DE 180M E ATÉ 300 USUÁRIOS</t>
  </si>
  <si>
    <t>ELETRODUTO FLEXÍVEL CORRUGADO, PVC, DN 32 MM (1"), PARA CIRCUITOS TERMINAIS, INSTALADO EM FORRO - FORNECIMENTO E INSTALAÇÃO</t>
  </si>
  <si>
    <t>CAIXA OCTOGONAL 4" X 4", PVC, INSTALADA EM LAJE - FORNECIMENTO E INSTALAÇÃO</t>
  </si>
  <si>
    <t>CABO HDMI 20M</t>
  </si>
  <si>
    <t>PATCH CORD (CABO DE REDE), CATEGORIA 6 (CAT 6) UTP, 23 AWG, 4</t>
  </si>
  <si>
    <t>CERTIFICAÇÃO REDE CAT 6 C/ RELATÓRIO</t>
  </si>
  <si>
    <t>BDI EQUIP:</t>
  </si>
  <si>
    <r>
      <t xml:space="preserve">1. OBJETO: </t>
    </r>
    <r>
      <rPr>
        <sz val="10"/>
        <color theme="1"/>
        <rFont val="Calibri"/>
        <family val="2"/>
        <scheme val="minor"/>
      </rPr>
      <t>ADEQUAÇÕES NOVA SALA LOCADA INSPETORIA DE CAXIAS DO SUL</t>
    </r>
  </si>
  <si>
    <t>1.4.3</t>
  </si>
  <si>
    <t>SOLEIRA DE GRANITO</t>
  </si>
  <si>
    <t>REVESTIMENTO PISO CERÂMICO TIPO PORCELANATO BRANCO MATE 30X60CM CETIM BIANCO LINE PORTOBELLO OU MARCA SIMILAR</t>
  </si>
  <si>
    <t>SERVIÇO DE INSTALAÇÃO DE AR CONDICION. SPLIT 18000 BTUs INVERTER C/ CONTR. REMOTO Q/F0 - COM FORNECIMENTO MATERIAIS E SUPORTES DE INSTALAÇÕES, TUBULAÇÕES DE REFRIGERAÇÃO, DRENAGEM E PROTEÇÕES DE CANALETAS EM PVC - DISTÂNCIA MENOR QUE 5M SEM FORNECIMENTO DO EQUIPAMENTO - CONFORME PROJETO</t>
  </si>
  <si>
    <t>SERVIÇO DE INSTALAÇÃO DE AR CONDICION. SPLIT 32000 BTUs INVERTER C/ CONTR. REMOTO Q/F0 - COM FORNECIMENTO MATERIAIS E SUPORTES DE INSTALAÇÕES, TUBULAÇÕES DE REFRIGERAÇÃO, DRENAGEM E PROTEÇÕES DE CANALETAS EM PVC - DISTÂNCIA MENOR QUE 5M SEM FORNECIMENTO DO EQUIPAMENTO - CONFORME PROJETO</t>
  </si>
  <si>
    <t>1.15.2</t>
  </si>
  <si>
    <t>BANCADA PARA COPA EM GRANITO PRETO SÃO GABRIEL EM FORMATO RETANGULAR, MEDINDO 2,65MX0,55M COM VAZIO PARA CUBA C/ ESPELHO 10CM BORDAS 5CM EM 45º PINO E CANTONEIRA PARA SUSTENTAÇÃO - FORNECIMENTO E INSTALAÇÃO</t>
  </si>
  <si>
    <t>BANCADA PARA COPA EM GRANITO PRETO SÃO GABRIEL EM FORMATO RETANGULAR, MEDINDO 3,60MX0,30M C/ ESPELHO 10CM BORDAS 5CM EM 45º PINO E CANTONEIRA PARA SUSTENTAÇÃO - FORNECIMENTO E INSTALAÇÃO</t>
  </si>
  <si>
    <t>MÓVEL BANCADA PARA COPA EM MDF EM FORMATO RETO COM CUBA, PORTAS DE ABRIR E 4 GAVETAS, MEDINDO 2,60MX0,55M/0,90M, COM MÓVEL ÁEREO EM MDF COM PORTAS MEDINDO 1,75MX0,80M/0,30M - FORNECIMENTO E INSTALAÇÃO</t>
  </si>
  <si>
    <t>PLATAFORMA EM MADEIRA EM FORMATO RETO EM 2 NÍVEIS EM CHAPA OSB NATURAL E ESTRUTURA METÁLICA, MEDINDO 3,00M X 1,00M COM 12 ALMOFADAS EM TECIDO – FORNECIMENTO E INSTALAÇÃO</t>
  </si>
  <si>
    <t>ELETRODUTO CORRUGADO 1"</t>
  </si>
  <si>
    <t>ELETRODUTO CORRUGADO 1/2"</t>
  </si>
  <si>
    <t>CENTRO DISTRIBUICAO CHAPA 18-ATE 20 DISJUNTORES</t>
  </si>
  <si>
    <t>1.13.5</t>
  </si>
  <si>
    <t>1.13.6</t>
  </si>
  <si>
    <t>1.13.7</t>
  </si>
  <si>
    <t>1.13.8</t>
  </si>
  <si>
    <t>1.13.9</t>
  </si>
  <si>
    <t>1.13.10</t>
  </si>
  <si>
    <t>1.13.11</t>
  </si>
  <si>
    <t>1.13.12</t>
  </si>
  <si>
    <t>1.13.13</t>
  </si>
  <si>
    <t>1.13.14</t>
  </si>
  <si>
    <t>1.13.15</t>
  </si>
  <si>
    <t>1.13.16</t>
  </si>
  <si>
    <t>1.13.17</t>
  </si>
  <si>
    <t>1.13.18</t>
  </si>
  <si>
    <t>1.13.19</t>
  </si>
  <si>
    <t>1.13.20</t>
  </si>
  <si>
    <t>1.13.21</t>
  </si>
  <si>
    <t>1.13.22</t>
  </si>
  <si>
    <t>1.13.23</t>
  </si>
  <si>
    <t>1.13.24</t>
  </si>
  <si>
    <t>1.13.25</t>
  </si>
  <si>
    <t>1.13.26</t>
  </si>
  <si>
    <t>DISJUNTOR TRIPOLAR 50A - TIPO DIN</t>
  </si>
  <si>
    <t>DISJUNTOR MONOPOLAR 15A - TIPO DIN</t>
  </si>
  <si>
    <t>DISJUNTOR MONOPOLAR 20A - TIPO DIN</t>
  </si>
  <si>
    <t>ABRAÇADEIRA AÇO ZINC. TIPO D C/TRAVA P/ELETR. 1" (25MM)</t>
  </si>
  <si>
    <t>TE 90 FERRO GALVANIZADO 12MM(1/2")</t>
  </si>
  <si>
    <t>CAIXA CONDULETE 25MM C/TOMADA 2P UNIVERSAL</t>
  </si>
  <si>
    <t>CAIXA CONDULETE 25MM C/INTER.SIMPLES+TOM.UNIVERSAL</t>
  </si>
  <si>
    <t>CAIXA CONDULETE 25MM C/TOMADA TRIPLA 2P+T</t>
  </si>
  <si>
    <t>CAIXA CONDULETE 25MM AR CONDICIONADO</t>
  </si>
  <si>
    <t>CAIXA CONDULETE PVC C/DOIS INTERRUPTOR SIMPLES</t>
  </si>
  <si>
    <t>TOMADA PISO SIMPLES-INCLUSIVE CAIXA ALUMINIO 2X4"</t>
  </si>
  <si>
    <t>TAMPA CEGA PARA CAIXA 2X4"</t>
  </si>
  <si>
    <t>CABO ISOLADO FLEXIVEL 2.5MM2 (12AWG)</t>
  </si>
  <si>
    <t>CABO ISOLADO FLEXIVEL 4.0MM2 (10AWG)</t>
  </si>
  <si>
    <t>CABO ISOLADO FLEXIVEL 10MM2 (6AWG)</t>
  </si>
  <si>
    <t>DUTO SLIM DUTOTEC EM ALUMÍNIO ESTRUTURADO 14x53MM</t>
  </si>
  <si>
    <t>LUMINÁRIA PENDENTE RETANGULAR LED INTEGRADO 50W 1,25M PRETA</t>
  </si>
  <si>
    <t>LUMINÁRIA PLAFON SOBREPOR 60x60CM 48W</t>
  </si>
  <si>
    <t>LUMINÁRIA PLAFON SOBREPOR 40x40CM 40W</t>
  </si>
  <si>
    <t>LUMINARIA TIPO HOLOFOTE LED 100W COMPLETA</t>
  </si>
  <si>
    <t>PONTO ELÉTRICO (3 MÓDULOS DE TOMADA) INCLUÍNDO FIAÇÃO</t>
  </si>
  <si>
    <t>PT</t>
  </si>
  <si>
    <t>1.13.27</t>
  </si>
  <si>
    <t>1.13.28</t>
  </si>
  <si>
    <t>1.13.29</t>
  </si>
  <si>
    <t>1.13.30</t>
  </si>
  <si>
    <t>1.13.31</t>
  </si>
  <si>
    <t>1.13.32</t>
  </si>
  <si>
    <t>1.13.33</t>
  </si>
  <si>
    <t>1.13.34</t>
  </si>
  <si>
    <t>1.13.35</t>
  </si>
  <si>
    <t>1.13.36</t>
  </si>
  <si>
    <t>1.13.37</t>
  </si>
  <si>
    <t>1.13.38</t>
  </si>
  <si>
    <t>1.13.39</t>
  </si>
  <si>
    <t>1.13.40</t>
  </si>
  <si>
    <t>1.13.41</t>
  </si>
  <si>
    <t>1.13.42</t>
  </si>
  <si>
    <t xml:space="preserve">RODAFORRO DE GESSO </t>
  </si>
  <si>
    <t>ELETRODUTO AÇO GALVANIZADO MÉDIO 1"</t>
  </si>
  <si>
    <t xml:space="preserve">CURVA ELETRODUTO GALVANIZADO MÉDIO 1" </t>
  </si>
  <si>
    <t>RACK DE PISO 24U</t>
  </si>
  <si>
    <t>CONDULETE DE ALUMÍNIO, TIPO X, PARA ELETRODUTO DE AÇO GALVANIZADO DN 20 MM (3/4''), APARENTE</t>
  </si>
  <si>
    <t>TAMPA PARA CONDULETE DE ALUMINIO COM 2 PONTOS RJ45</t>
  </si>
  <si>
    <t>TAMPA PARA CONDULETE DE ALUMINIO COM 1 PONTO RJ45</t>
  </si>
  <si>
    <t>TAMPA PARA CONDULETE DE ALUMINIO CEGA</t>
  </si>
  <si>
    <t>TAMPA PARA CONDULETE DE ALUMINIO COM 1 PONTO VERTICAL</t>
  </si>
  <si>
    <t>1.13.43</t>
  </si>
  <si>
    <t>1.13.44</t>
  </si>
  <si>
    <t>1.13.45</t>
  </si>
  <si>
    <t>1.13.46</t>
  </si>
  <si>
    <t>TUBO PVC RIGIDO 100MM ESGOTO PRIMARIO</t>
  </si>
  <si>
    <t>1.14.9</t>
  </si>
  <si>
    <t>1.14.10</t>
  </si>
  <si>
    <t>1.14.11</t>
  </si>
  <si>
    <t>1.14.12</t>
  </si>
  <si>
    <t>1.14.13</t>
  </si>
  <si>
    <t>1.14.14</t>
  </si>
  <si>
    <t>1.14.15</t>
  </si>
  <si>
    <t>1.14.16</t>
  </si>
  <si>
    <t>1.14.17</t>
  </si>
  <si>
    <t>1.14.18</t>
  </si>
  <si>
    <t>1.14.19</t>
  </si>
  <si>
    <t>1.14.20</t>
  </si>
  <si>
    <t>1.14.21</t>
  </si>
  <si>
    <t>TUBO PVC RIGIDO SOLDAVEL 40MM ESGOTO SECUNDARIO</t>
  </si>
  <si>
    <t>TUBO PVC RIGIDO 50MM ESGOTO PRIMARIO</t>
  </si>
  <si>
    <t>CURVA 45 PVC JE PB 50MM</t>
  </si>
  <si>
    <t>CURVA 45 PVC JE PB 100MM</t>
  </si>
  <si>
    <t>CURVA 45 PVC JE PB 40MM</t>
  </si>
  <si>
    <t>TE 90 PVC RIGIDO SOLDAVEL 25MM</t>
  </si>
  <si>
    <t>JOELHO 90 PVC RIGIDO SOLDAVEL 25MM</t>
  </si>
  <si>
    <t>JOELHO 90 PVC RIGIDO SOLDAVEL AZUL C/ROSCA 25MM</t>
  </si>
  <si>
    <t>TUBO PVC RIGIDO SOLDAVEL 25MM</t>
  </si>
  <si>
    <t>JUNÇÃO 50 PARA 100MM PVC RÍGIDO EM Y</t>
  </si>
  <si>
    <t>JUNÇÃO 50 PARA 50MM PVC RÍGIDO EM Y</t>
  </si>
  <si>
    <t>JUNÇÃO 100 PARA 100MM PVC RÍGIDO EM Y</t>
  </si>
  <si>
    <t>CAIXA SIFONADA C/GRELHA Q 150X150X50 SAIDA 50MM</t>
  </si>
  <si>
    <t>REGISTRO GAVETA CANOPLA CROMADA 25MM(1")</t>
  </si>
  <si>
    <t>FLEXÍVEL EM MALHA DE AÇO 60CM 1/2"</t>
  </si>
  <si>
    <t>XXXXX</t>
  </si>
  <si>
    <t>XX%</t>
  </si>
  <si>
    <t>BDI OBRA:</t>
  </si>
  <si>
    <t xml:space="preserve">PROPONENTE </t>
  </si>
  <si>
    <t>RAZÃO SOCIAL:</t>
  </si>
  <si>
    <t>CNPJ:</t>
  </si>
  <si>
    <t>FONE:</t>
  </si>
  <si>
    <t>ENDEREÇO:</t>
  </si>
  <si>
    <t>EMAIL:</t>
  </si>
  <si>
    <t>RESPONSÁVEL TÉCNICO</t>
  </si>
  <si>
    <t>EMPRESA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</si>
</sst>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4"/>
      <color theme="3" tint="0.39997558519241921"/>
      <name val="Calibri"/>
      <family val="2"/>
      <scheme val="minor"/>
    </font>
    <font>
      <b/>
      <sz val="11"/>
      <name val="Calibri"/>
      <family val="2"/>
      <scheme val="minor"/>
    </font>
    <font>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16">
    <border>
      <left/>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bottom/>
      <diagonal/>
    </border>
    <border>
      <left style="medium">
        <color indexed="64"/>
      </left>
      <right/>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15">
    <xf numFmtId="0" fontId="0" fillId="0" borderId="0" xfId="0"/>
    <xf numFmtId="0" fontId="0" fillId="2" borderId="0" xfId="0" applyFill="1"/>
    <xf numFmtId="0" fontId="4" fillId="2" borderId="0" xfId="0" applyFont="1" applyFill="1" applyAlignment="1">
      <alignment horizontal="center"/>
    </xf>
    <xf numFmtId="2" fontId="4" fillId="2" borderId="0" xfId="0" applyNumberFormat="1" applyFont="1" applyFill="1" applyAlignment="1">
      <alignment horizontal="center"/>
    </xf>
    <xf numFmtId="0" fontId="5" fillId="2" borderId="0" xfId="0" applyFont="1" applyFill="1"/>
    <xf numFmtId="44" fontId="0" fillId="2" borderId="0" xfId="0" applyNumberFormat="1" applyFill="1"/>
    <xf numFmtId="0" fontId="0" fillId="2" borderId="0" xfId="0" applyFill="1" applyAlignment="1">
      <alignment horizontal="center"/>
    </xf>
    <xf numFmtId="0" fontId="2" fillId="2" borderId="3" xfId="0" applyFont="1" applyFill="1" applyBorder="1" applyAlignment="1">
      <alignment horizontal="center"/>
    </xf>
    <xf numFmtId="0" fontId="3" fillId="2" borderId="1" xfId="0" applyFont="1" applyFill="1" applyBorder="1" applyAlignment="1">
      <alignment vertical="center"/>
    </xf>
    <xf numFmtId="0" fontId="3" fillId="2" borderId="0" xfId="0" applyFont="1" applyFill="1"/>
    <xf numFmtId="0" fontId="3" fillId="2" borderId="2" xfId="0" applyFont="1" applyFill="1" applyBorder="1"/>
    <xf numFmtId="0" fontId="0" fillId="2" borderId="2" xfId="0" applyFill="1" applyBorder="1"/>
    <xf numFmtId="0" fontId="3" fillId="2" borderId="5" xfId="0" applyFont="1" applyFill="1" applyBorder="1" applyAlignment="1">
      <alignment horizontal="center"/>
    </xf>
    <xf numFmtId="0" fontId="3" fillId="2" borderId="2" xfId="0" applyFont="1" applyFill="1" applyBorder="1" applyAlignment="1">
      <alignment horizontal="right"/>
    </xf>
    <xf numFmtId="44" fontId="3" fillId="3" borderId="3" xfId="1" applyFont="1" applyFill="1" applyBorder="1" applyAlignment="1">
      <alignment horizontal="center"/>
    </xf>
    <xf numFmtId="44" fontId="0" fillId="2" borderId="0" xfId="0" applyNumberFormat="1" applyFill="1" applyAlignment="1">
      <alignment horizontal="center"/>
    </xf>
    <xf numFmtId="0" fontId="2" fillId="2" borderId="0" xfId="0" applyFont="1" applyFill="1" applyAlignment="1">
      <alignment horizontal="right"/>
    </xf>
    <xf numFmtId="0" fontId="3" fillId="2" borderId="3" xfId="0" applyFont="1" applyFill="1" applyBorder="1"/>
    <xf numFmtId="0" fontId="0" fillId="2" borderId="7" xfId="0" applyFill="1" applyBorder="1"/>
    <xf numFmtId="0" fontId="0" fillId="2" borderId="0" xfId="0" applyFill="1" applyAlignment="1">
      <alignment vertical="distributed"/>
    </xf>
    <xf numFmtId="0" fontId="0" fillId="2" borderId="9" xfId="0" applyFill="1" applyBorder="1"/>
    <xf numFmtId="44" fontId="0" fillId="2" borderId="8" xfId="0" applyNumberFormat="1" applyFill="1" applyBorder="1" applyAlignment="1">
      <alignment horizontal="center"/>
    </xf>
    <xf numFmtId="0" fontId="3" fillId="2" borderId="12" xfId="0" applyFont="1" applyFill="1" applyBorder="1" applyAlignment="1">
      <alignment horizontal="center"/>
    </xf>
    <xf numFmtId="0" fontId="2" fillId="2" borderId="3" xfId="0" applyFont="1" applyFill="1" applyBorder="1" applyAlignment="1">
      <alignment horizontal="right"/>
    </xf>
    <xf numFmtId="0" fontId="5" fillId="2" borderId="6" xfId="0" applyFont="1" applyFill="1" applyBorder="1"/>
    <xf numFmtId="44" fontId="0" fillId="2" borderId="0" xfId="0" applyNumberFormat="1" applyFill="1" applyAlignment="1">
      <alignment vertical="distributed"/>
    </xf>
    <xf numFmtId="0" fontId="4" fillId="2" borderId="0" xfId="0" applyFont="1" applyFill="1" applyAlignment="1">
      <alignment wrapText="1"/>
    </xf>
    <xf numFmtId="44" fontId="0" fillId="2" borderId="0" xfId="1" applyFont="1" applyFill="1"/>
    <xf numFmtId="0" fontId="3" fillId="2" borderId="1" xfId="0" applyFont="1" applyFill="1" applyBorder="1" applyAlignment="1">
      <alignment horizontal="right"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right"/>
    </xf>
    <xf numFmtId="0" fontId="4" fillId="2" borderId="0" xfId="0" applyFont="1" applyFill="1" applyAlignment="1">
      <alignment horizontal="right"/>
    </xf>
    <xf numFmtId="0" fontId="4" fillId="2" borderId="0" xfId="0" applyFont="1" applyFill="1" applyAlignment="1">
      <alignment horizontal="left"/>
    </xf>
    <xf numFmtId="44" fontId="4" fillId="2" borderId="0" xfId="1" applyFont="1" applyFill="1" applyBorder="1" applyAlignment="1">
      <alignment horizontal="center"/>
    </xf>
    <xf numFmtId="2" fontId="0" fillId="2" borderId="0" xfId="0" applyNumberFormat="1" applyFill="1"/>
    <xf numFmtId="0" fontId="0" fillId="2" borderId="0" xfId="0" quotePrefix="1" applyFill="1"/>
    <xf numFmtId="44" fontId="4" fillId="2" borderId="0" xfId="0" applyNumberFormat="1" applyFont="1" applyFill="1" applyAlignment="1">
      <alignment horizontal="center"/>
    </xf>
    <xf numFmtId="44" fontId="4" fillId="2" borderId="8" xfId="0" applyNumberFormat="1" applyFont="1" applyFill="1" applyBorder="1" applyAlignment="1">
      <alignment horizontal="center"/>
    </xf>
    <xf numFmtId="0" fontId="4" fillId="2" borderId="2" xfId="0" applyFont="1" applyFill="1" applyBorder="1"/>
    <xf numFmtId="0" fontId="4" fillId="0" borderId="0" xfId="0" applyFont="1" applyAlignment="1">
      <alignment horizontal="center"/>
    </xf>
    <xf numFmtId="44" fontId="4" fillId="0" borderId="0" xfId="1" applyFont="1" applyFill="1" applyBorder="1" applyAlignment="1">
      <alignment horizontal="center"/>
    </xf>
    <xf numFmtId="44" fontId="4" fillId="0" borderId="0" xfId="0" applyNumberFormat="1" applyFont="1" applyAlignment="1">
      <alignment horizontal="center"/>
    </xf>
    <xf numFmtId="44" fontId="4" fillId="0" borderId="8" xfId="0" applyNumberFormat="1" applyFont="1" applyBorder="1" applyAlignment="1">
      <alignment horizontal="center"/>
    </xf>
    <xf numFmtId="2" fontId="0" fillId="0" borderId="0" xfId="0" applyNumberFormat="1"/>
    <xf numFmtId="2" fontId="4" fillId="0" borderId="0" xfId="0" applyNumberFormat="1" applyFont="1" applyAlignment="1">
      <alignment horizontal="center"/>
    </xf>
    <xf numFmtId="0" fontId="4" fillId="0" borderId="0" xfId="0" applyFont="1" applyAlignment="1">
      <alignment horizontal="right"/>
    </xf>
    <xf numFmtId="0" fontId="4" fillId="0" borderId="0" xfId="0" applyFont="1" applyAlignment="1">
      <alignment horizontal="right" vertical="top"/>
    </xf>
    <xf numFmtId="0" fontId="4" fillId="0" borderId="0" xfId="0" applyFont="1" applyAlignment="1">
      <alignment horizontal="right" vertical="center"/>
    </xf>
    <xf numFmtId="0" fontId="3" fillId="0" borderId="0" xfId="0" applyFont="1"/>
    <xf numFmtId="0" fontId="4" fillId="0" borderId="0" xfId="0" applyFont="1" applyAlignment="1">
      <alignment horizontal="center" vertical="center"/>
    </xf>
    <xf numFmtId="44" fontId="4" fillId="0" borderId="0" xfId="1" applyFont="1" applyFill="1" applyBorder="1" applyAlignment="1">
      <alignment horizontal="center" vertical="center"/>
    </xf>
    <xf numFmtId="44" fontId="4" fillId="0" borderId="0" xfId="0" applyNumberFormat="1" applyFont="1" applyAlignment="1">
      <alignment horizontal="center" vertical="center"/>
    </xf>
    <xf numFmtId="44" fontId="4" fillId="0" borderId="8" xfId="0" applyNumberFormat="1" applyFont="1" applyBorder="1" applyAlignment="1">
      <alignment horizontal="center" vertical="center"/>
    </xf>
    <xf numFmtId="0" fontId="0" fillId="0" borderId="0" xfId="0" applyAlignment="1">
      <alignment vertical="center"/>
    </xf>
    <xf numFmtId="44" fontId="4" fillId="0" borderId="0" xfId="1" applyFont="1" applyFill="1" applyAlignment="1">
      <alignment horizontal="center" vertical="center"/>
    </xf>
    <xf numFmtId="2" fontId="4" fillId="0" borderId="0" xfId="0" applyNumberFormat="1" applyFont="1" applyAlignment="1">
      <alignment horizontal="center" vertical="top"/>
    </xf>
    <xf numFmtId="0" fontId="4" fillId="0" borderId="0" xfId="0" applyFont="1" applyAlignment="1">
      <alignment horizontal="center" vertical="top"/>
    </xf>
    <xf numFmtId="44" fontId="4" fillId="0" borderId="0" xfId="1" applyFont="1" applyFill="1" applyBorder="1" applyAlignment="1">
      <alignment horizontal="center" vertical="top"/>
    </xf>
    <xf numFmtId="44" fontId="4" fillId="0" borderId="0" xfId="0" applyNumberFormat="1" applyFont="1" applyAlignment="1">
      <alignment horizontal="center" vertical="top"/>
    </xf>
    <xf numFmtId="44" fontId="4" fillId="0" borderId="8" xfId="0" applyNumberFormat="1" applyFont="1" applyBorder="1" applyAlignment="1">
      <alignment horizontal="center" vertical="top"/>
    </xf>
    <xf numFmtId="44" fontId="4" fillId="0" borderId="0" xfId="1" applyFont="1" applyFill="1" applyAlignment="1">
      <alignment vertical="top"/>
    </xf>
    <xf numFmtId="0" fontId="7" fillId="2" borderId="0" xfId="0" applyFont="1" applyFill="1"/>
    <xf numFmtId="2" fontId="7" fillId="2" borderId="0" xfId="0" applyNumberFormat="1" applyFont="1" applyFill="1" applyAlignment="1">
      <alignment horizontal="center"/>
    </xf>
    <xf numFmtId="0" fontId="7" fillId="0" borderId="0" xfId="0" applyFont="1"/>
    <xf numFmtId="2" fontId="7" fillId="0" borderId="0" xfId="0" applyNumberFormat="1" applyFont="1" applyAlignment="1">
      <alignment horizontal="center"/>
    </xf>
    <xf numFmtId="0" fontId="7" fillId="0" borderId="0" xfId="0" applyFont="1" applyAlignment="1">
      <alignment vertical="top" wrapText="1"/>
    </xf>
    <xf numFmtId="2" fontId="7" fillId="0" borderId="0" xfId="0" applyNumberFormat="1" applyFont="1" applyAlignment="1">
      <alignment horizontal="center" vertical="top"/>
    </xf>
    <xf numFmtId="0" fontId="7" fillId="0" borderId="0" xfId="0" applyFont="1" applyAlignment="1">
      <alignment vertical="top"/>
    </xf>
    <xf numFmtId="0" fontId="7" fillId="0" borderId="0" xfId="0" applyFont="1" applyAlignment="1">
      <alignment wrapText="1"/>
    </xf>
    <xf numFmtId="0" fontId="7" fillId="2" borderId="0" xfId="0" applyFont="1" applyFill="1" applyAlignment="1">
      <alignment vertical="top" wrapText="1"/>
    </xf>
    <xf numFmtId="2" fontId="7" fillId="0" borderId="0" xfId="0" applyNumberFormat="1" applyFont="1" applyAlignment="1">
      <alignment horizontal="center" vertical="center"/>
    </xf>
    <xf numFmtId="0" fontId="7" fillId="0" borderId="0" xfId="0" applyFont="1" applyAlignment="1">
      <alignment horizontal="left" wrapText="1"/>
    </xf>
    <xf numFmtId="0" fontId="7" fillId="0" borderId="0" xfId="0" applyFont="1" applyAlignment="1">
      <alignment vertical="center"/>
    </xf>
    <xf numFmtId="0" fontId="4" fillId="0" borderId="0" xfId="0" applyFont="1" applyAlignment="1">
      <alignment wrapText="1"/>
    </xf>
    <xf numFmtId="0" fontId="4" fillId="2" borderId="0" xfId="0" applyFont="1" applyFill="1" applyAlignment="1">
      <alignment vertical="top" wrapText="1"/>
    </xf>
    <xf numFmtId="0" fontId="4" fillId="2" borderId="0" xfId="0" applyFont="1" applyFill="1" applyAlignment="1">
      <alignment horizontal="center" vertical="top"/>
    </xf>
    <xf numFmtId="0" fontId="0" fillId="0" borderId="0" xfId="0" applyAlignment="1">
      <alignment vertical="top"/>
    </xf>
    <xf numFmtId="0" fontId="4" fillId="0" borderId="0" xfId="0" applyFont="1"/>
    <xf numFmtId="9" fontId="0" fillId="0" borderId="0" xfId="0" applyNumberFormat="1" applyAlignment="1">
      <alignment horizontal="left"/>
    </xf>
    <xf numFmtId="0" fontId="4" fillId="0" borderId="0" xfId="0" applyFont="1" applyAlignment="1">
      <alignment vertical="top" wrapText="1"/>
    </xf>
    <xf numFmtId="2" fontId="0" fillId="0" borderId="0" xfId="0" applyNumberFormat="1" applyAlignment="1">
      <alignment vertical="top"/>
    </xf>
    <xf numFmtId="14" fontId="0" fillId="0" borderId="0" xfId="0" applyNumberFormat="1" applyAlignment="1">
      <alignment horizontal="left"/>
    </xf>
    <xf numFmtId="0" fontId="3" fillId="3" borderId="3" xfId="0" applyFont="1" applyFill="1" applyBorder="1" applyAlignment="1">
      <alignment horizontal="center"/>
    </xf>
    <xf numFmtId="44" fontId="3" fillId="3" borderId="3" xfId="0" applyNumberFormat="1" applyFont="1" applyFill="1" applyBorder="1" applyAlignment="1">
      <alignment horizontal="center"/>
    </xf>
    <xf numFmtId="0" fontId="3" fillId="3" borderId="10" xfId="0" applyFont="1" applyFill="1" applyBorder="1" applyAlignment="1">
      <alignment horizont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xf>
    <xf numFmtId="0" fontId="5" fillId="2" borderId="0" xfId="0" applyFont="1" applyFill="1" applyAlignment="1">
      <alignment horizontal="center"/>
    </xf>
    <xf numFmtId="0" fontId="5" fillId="2" borderId="6" xfId="0" applyFont="1" applyFill="1" applyBorder="1" applyAlignment="1">
      <alignment horizontal="center"/>
    </xf>
    <xf numFmtId="0" fontId="3" fillId="2" borderId="4" xfId="0" applyFont="1" applyFill="1" applyBorder="1" applyAlignment="1">
      <alignment horizontal="center" vertical="center"/>
    </xf>
    <xf numFmtId="0" fontId="3" fillId="2" borderId="11" xfId="0" applyFont="1" applyFill="1" applyBorder="1" applyAlignment="1">
      <alignment horizontal="center" vertical="center"/>
    </xf>
    <xf numFmtId="0" fontId="6" fillId="2" borderId="0" xfId="0" applyFont="1" applyFill="1" applyAlignment="1">
      <alignment horizontal="center"/>
    </xf>
    <xf numFmtId="0" fontId="3" fillId="3" borderId="1" xfId="0" applyFont="1" applyFill="1" applyBorder="1" applyAlignment="1">
      <alignment horizontal="center" vertical="center"/>
    </xf>
    <xf numFmtId="0" fontId="0" fillId="2" borderId="0" xfId="0" applyFill="1" applyAlignment="1">
      <alignment horizontal="right"/>
    </xf>
    <xf numFmtId="0" fontId="2" fillId="2" borderId="0" xfId="0" applyFont="1" applyFill="1" applyAlignment="1">
      <alignment horizontal="center" vertical="distributed"/>
    </xf>
    <xf numFmtId="0" fontId="0" fillId="2" borderId="0" xfId="0" applyFill="1" applyAlignment="1">
      <alignment horizontal="center" vertical="distributed"/>
    </xf>
    <xf numFmtId="0" fontId="3" fillId="4" borderId="4" xfId="0" applyFont="1" applyFill="1" applyBorder="1" applyAlignment="1">
      <alignment horizontal="center" vertical="center"/>
    </xf>
    <xf numFmtId="0" fontId="3" fillId="2" borderId="0" xfId="0" applyFont="1" applyFill="1" applyAlignment="1">
      <alignment horizontal="right" vertical="center"/>
    </xf>
    <xf numFmtId="44" fontId="4" fillId="2" borderId="13" xfId="1" applyFont="1" applyFill="1" applyBorder="1" applyAlignment="1">
      <alignment horizontal="left" vertical="center"/>
    </xf>
    <xf numFmtId="44" fontId="4" fillId="2" borderId="14" xfId="1" applyFont="1" applyFill="1" applyBorder="1" applyAlignment="1">
      <alignment horizontal="left" vertical="center"/>
    </xf>
    <xf numFmtId="44" fontId="4" fillId="2" borderId="15" xfId="1" applyFont="1" applyFill="1" applyBorder="1" applyAlignment="1">
      <alignment horizontal="left" vertical="center"/>
    </xf>
    <xf numFmtId="44" fontId="3" fillId="2" borderId="13" xfId="1" applyFont="1" applyFill="1" applyBorder="1" applyAlignment="1">
      <alignment horizontal="left" vertical="center"/>
    </xf>
    <xf numFmtId="44" fontId="4" fillId="2" borderId="0" xfId="1" applyFont="1" applyFill="1" applyBorder="1" applyAlignment="1">
      <alignment horizontal="left" vertical="center"/>
    </xf>
    <xf numFmtId="44" fontId="4" fillId="2" borderId="8" xfId="1" applyFont="1" applyFill="1" applyBorder="1" applyAlignment="1">
      <alignment horizontal="left" vertical="center"/>
    </xf>
    <xf numFmtId="44" fontId="3" fillId="2" borderId="0" xfId="1" applyFont="1" applyFill="1" applyBorder="1" applyAlignment="1">
      <alignment horizontal="left" vertical="center"/>
    </xf>
    <xf numFmtId="0" fontId="3" fillId="4" borderId="0" xfId="0" applyFont="1" applyFill="1" applyAlignment="1">
      <alignment horizontal="right" vertical="center"/>
    </xf>
    <xf numFmtId="0" fontId="3" fillId="4" borderId="11" xfId="0" applyFont="1" applyFill="1" applyBorder="1" applyAlignment="1">
      <alignment horizontal="center" vertical="center"/>
    </xf>
    <xf numFmtId="44" fontId="3" fillId="3" borderId="10" xfId="0" applyNumberFormat="1" applyFont="1" applyFill="1" applyBorder="1" applyAlignment="1">
      <alignment horizontal="center"/>
    </xf>
    <xf numFmtId="0" fontId="4" fillId="2" borderId="0" xfId="0" applyFont="1" applyFill="1" applyAlignment="1">
      <alignment horizontal="right" vertical="center"/>
    </xf>
    <xf numFmtId="0" fontId="2" fillId="0" borderId="0" xfId="0" applyFont="1" applyAlignment="1">
      <alignment horizontal="center" vertical="center"/>
    </xf>
    <xf numFmtId="10" fontId="0" fillId="2" borderId="3" xfId="2" applyNumberFormat="1" applyFont="1" applyFill="1" applyBorder="1" applyAlignment="1">
      <alignment horizontal="left"/>
    </xf>
    <xf numFmtId="0" fontId="3" fillId="2" borderId="0" xfId="0" applyFont="1" applyFill="1" applyAlignment="1">
      <alignment horizontal="center"/>
    </xf>
    <xf numFmtId="0" fontId="4" fillId="2" borderId="0" xfId="0" applyFont="1" applyFill="1"/>
  </cellXfs>
  <cellStyles count="3">
    <cellStyle name="Moeda" xfId="1" builtinId="4"/>
    <cellStyle name="Normal" xfId="0" builtinId="0"/>
    <cellStyle name="Porcentagem" xfId="2" builtinId="5"/>
  </cellStyles>
  <dxfs count="0"/>
  <tableStyles count="0" defaultTableStyle="TableStyleMedium9" defaultPivotStyle="PivotStyleLight16"/>
  <colors>
    <mruColors>
      <color rgb="FFFDE4CF"/>
      <color rgb="FFFFCCFF"/>
      <color rgb="FFEAEAEA"/>
      <color rgb="FFE7E7E5"/>
      <color rgb="FFF8FBD1"/>
      <color rgb="FFE9F7FD"/>
      <color rgb="FFFEF4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4800458</xdr:colOff>
      <xdr:row>204</xdr:row>
      <xdr:rowOff>169333</xdr:rowOff>
    </xdr:from>
    <xdr:to>
      <xdr:col>4</xdr:col>
      <xdr:colOff>538975</xdr:colOff>
      <xdr:row>204</xdr:row>
      <xdr:rowOff>169333</xdr:rowOff>
    </xdr:to>
    <xdr:cxnSp macro="">
      <xdr:nvCxnSpPr>
        <xdr:cNvPr id="2" name="Conector reto 1">
          <a:extLst>
            <a:ext uri="{FF2B5EF4-FFF2-40B4-BE49-F238E27FC236}">
              <a16:creationId xmlns:a16="http://schemas.microsoft.com/office/drawing/2014/main" id="{88CE2BAF-DA80-4145-BCC8-6DD3A9CDE72B}"/>
            </a:ext>
          </a:extLst>
        </xdr:cNvPr>
        <xdr:cNvCxnSpPr/>
      </xdr:nvCxnSpPr>
      <xdr:spPr>
        <a:xfrm>
          <a:off x="5340208" y="38923383"/>
          <a:ext cx="408241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5655236</xdr:colOff>
      <xdr:row>1</xdr:row>
      <xdr:rowOff>22412</xdr:rowOff>
    </xdr:from>
    <xdr:to>
      <xdr:col>4</xdr:col>
      <xdr:colOff>42985</xdr:colOff>
      <xdr:row>6</xdr:row>
      <xdr:rowOff>127085</xdr:rowOff>
    </xdr:to>
    <xdr:pic>
      <xdr:nvPicPr>
        <xdr:cNvPr id="6" name="Imagem 5">
          <a:extLst>
            <a:ext uri="{FF2B5EF4-FFF2-40B4-BE49-F238E27FC236}">
              <a16:creationId xmlns:a16="http://schemas.microsoft.com/office/drawing/2014/main" id="{1F451333-31F0-4076-B7A4-6F72AF002C38}"/>
            </a:ext>
          </a:extLst>
        </xdr:cNvPr>
        <xdr:cNvPicPr>
          <a:picLocks noChangeAspect="1"/>
        </xdr:cNvPicPr>
      </xdr:nvPicPr>
      <xdr:blipFill>
        <a:blip xmlns:r="http://schemas.openxmlformats.org/officeDocument/2006/relationships" r:embed="rId1"/>
        <a:stretch>
          <a:fillRect/>
        </a:stretch>
      </xdr:blipFill>
      <xdr:spPr>
        <a:xfrm>
          <a:off x="6194986" y="206562"/>
          <a:ext cx="2731649" cy="127942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EF91E-8946-4DE7-89AC-5B3FB168DB9B}">
  <sheetPr>
    <pageSetUpPr fitToPage="1"/>
  </sheetPr>
  <dimension ref="A1:XFB269"/>
  <sheetViews>
    <sheetView showGridLines="0" tabSelected="1" zoomScaleNormal="100" workbookViewId="0">
      <pane ySplit="16" topLeftCell="A205" activePane="bottomLeft" state="frozen"/>
      <selection activeCell="B1" sqref="B1"/>
      <selection pane="bottomLeft" activeCell="L20" sqref="L20"/>
    </sheetView>
  </sheetViews>
  <sheetFormatPr defaultColWidth="9.1796875" defaultRowHeight="14.5" x14ac:dyDescent="0.35"/>
  <cols>
    <col min="1" max="1" width="7.7265625" style="1" bestFit="1" customWidth="1"/>
    <col min="2" max="2" width="103.81640625" style="1" customWidth="1"/>
    <col min="3" max="3" width="9.1796875" style="6" customWidth="1"/>
    <col min="4" max="4" width="6.453125" style="6" bestFit="1" customWidth="1"/>
    <col min="5" max="5" width="14.26953125" style="6" bestFit="1" customWidth="1"/>
    <col min="6" max="6" width="15" style="6" bestFit="1" customWidth="1"/>
    <col min="7" max="7" width="13" style="1" bestFit="1" customWidth="1"/>
    <col min="8" max="8" width="13.81640625" style="1" bestFit="1" customWidth="1"/>
    <col min="9" max="9" width="14.7265625" style="1" bestFit="1" customWidth="1"/>
    <col min="10" max="10" width="13.81640625" style="1" customWidth="1"/>
    <col min="11" max="11" width="11.1796875" style="1" bestFit="1" customWidth="1"/>
    <col min="12" max="12" width="16" style="1" bestFit="1" customWidth="1"/>
    <col min="13" max="16384" width="9.1796875" style="1"/>
  </cols>
  <sheetData>
    <row r="1" spans="1:16382" x14ac:dyDescent="0.35">
      <c r="C1" s="1"/>
      <c r="D1" s="1"/>
      <c r="E1" s="1"/>
      <c r="F1" s="1"/>
      <c r="G1" s="111"/>
      <c r="H1" s="111"/>
      <c r="I1" s="111"/>
      <c r="J1" s="111"/>
    </row>
    <row r="2" spans="1:16382" ht="18.5" x14ac:dyDescent="0.45">
      <c r="A2" s="4"/>
      <c r="B2" s="4"/>
      <c r="C2" s="4"/>
      <c r="D2" s="4"/>
      <c r="E2" s="4"/>
      <c r="F2" s="4"/>
      <c r="G2" s="4"/>
      <c r="H2" s="4"/>
    </row>
    <row r="3" spans="1:16382" ht="18.5" x14ac:dyDescent="0.45">
      <c r="A3" s="89"/>
      <c r="B3" s="89"/>
      <c r="C3" s="89"/>
      <c r="D3" s="89"/>
      <c r="E3" s="89"/>
      <c r="F3" s="89"/>
      <c r="G3" s="89"/>
      <c r="H3" s="89"/>
      <c r="I3" s="89"/>
      <c r="J3" s="89"/>
    </row>
    <row r="4" spans="1:16382" ht="18.5" x14ac:dyDescent="0.45">
      <c r="A4" s="89"/>
      <c r="B4" s="89"/>
      <c r="C4" s="89"/>
      <c r="D4" s="89"/>
      <c r="E4" s="89"/>
      <c r="F4" s="89"/>
      <c r="G4" s="89"/>
      <c r="H4" s="89"/>
      <c r="I4" s="89"/>
      <c r="J4" s="89"/>
    </row>
    <row r="5" spans="1:16382" ht="18.5" x14ac:dyDescent="0.45">
      <c r="A5" s="89"/>
      <c r="B5" s="89"/>
      <c r="C5" s="89"/>
      <c r="D5" s="89"/>
      <c r="E5" s="89"/>
      <c r="F5" s="89"/>
      <c r="G5" s="89"/>
      <c r="H5" s="89"/>
      <c r="I5" s="89"/>
      <c r="J5" s="89"/>
    </row>
    <row r="6" spans="1:16382" ht="18.5" x14ac:dyDescent="0.45">
      <c r="A6" s="93"/>
      <c r="B6" s="93"/>
      <c r="C6" s="93"/>
      <c r="D6" s="93"/>
      <c r="E6" s="93"/>
      <c r="F6" s="93"/>
      <c r="G6" s="93"/>
      <c r="H6" s="93"/>
      <c r="I6" s="93"/>
      <c r="J6" s="93"/>
      <c r="K6" s="4"/>
      <c r="L6" s="4"/>
      <c r="M6" s="4"/>
      <c r="N6" s="4"/>
      <c r="O6" s="4"/>
      <c r="P6" s="4"/>
      <c r="Q6" s="4"/>
      <c r="R6" s="4"/>
      <c r="S6" s="4"/>
      <c r="T6" s="24"/>
      <c r="U6" s="89"/>
      <c r="V6" s="89"/>
      <c r="W6" s="89"/>
      <c r="X6" s="89"/>
      <c r="Y6" s="89"/>
      <c r="Z6" s="89"/>
      <c r="AA6" s="89"/>
      <c r="AB6" s="89"/>
      <c r="AC6" s="89"/>
      <c r="AD6" s="89"/>
      <c r="AE6" s="90"/>
      <c r="AF6" s="89"/>
      <c r="AG6" s="89"/>
      <c r="AH6" s="89"/>
      <c r="AI6" s="89"/>
      <c r="AJ6" s="89"/>
      <c r="AK6" s="89"/>
      <c r="AL6" s="89"/>
      <c r="AM6" s="89"/>
      <c r="AN6" s="89"/>
      <c r="AO6" s="89"/>
      <c r="AP6" s="90"/>
      <c r="AQ6" s="89"/>
      <c r="AR6" s="89"/>
      <c r="AS6" s="89"/>
      <c r="AT6" s="89"/>
      <c r="AU6" s="89"/>
      <c r="AV6" s="89"/>
      <c r="AW6" s="89"/>
      <c r="AX6" s="89"/>
      <c r="AY6" s="89"/>
      <c r="AZ6" s="89"/>
      <c r="BA6" s="90"/>
      <c r="BB6" s="89"/>
      <c r="BC6" s="89"/>
      <c r="BD6" s="89"/>
      <c r="BE6" s="89"/>
      <c r="BF6" s="89"/>
      <c r="BG6" s="89"/>
      <c r="BH6" s="89"/>
      <c r="BI6" s="89"/>
      <c r="BJ6" s="89"/>
      <c r="BK6" s="89"/>
      <c r="BL6" s="90"/>
      <c r="BM6" s="89"/>
      <c r="BN6" s="89"/>
      <c r="BO6" s="89"/>
      <c r="BP6" s="89"/>
      <c r="BQ6" s="89"/>
      <c r="BR6" s="89"/>
      <c r="BS6" s="89"/>
      <c r="BT6" s="89"/>
      <c r="BU6" s="89"/>
      <c r="BV6" s="89"/>
      <c r="BW6" s="90"/>
      <c r="BX6" s="89"/>
      <c r="BY6" s="89"/>
      <c r="BZ6" s="89"/>
      <c r="CA6" s="89"/>
      <c r="CB6" s="89"/>
      <c r="CC6" s="89"/>
      <c r="CD6" s="89"/>
      <c r="CE6" s="89"/>
      <c r="CF6" s="89"/>
      <c r="CG6" s="89"/>
      <c r="CH6" s="90"/>
      <c r="CI6" s="89"/>
      <c r="CJ6" s="89"/>
      <c r="CK6" s="89"/>
      <c r="CL6" s="89"/>
      <c r="CM6" s="89"/>
      <c r="CN6" s="89"/>
      <c r="CO6" s="89"/>
      <c r="CP6" s="89"/>
      <c r="CQ6" s="89"/>
      <c r="CR6" s="89"/>
      <c r="CS6" s="90"/>
      <c r="CT6" s="89"/>
      <c r="CU6" s="89"/>
      <c r="CV6" s="89"/>
      <c r="CW6" s="89"/>
      <c r="CX6" s="89"/>
      <c r="CY6" s="89"/>
      <c r="CZ6" s="89"/>
      <c r="DA6" s="89"/>
      <c r="DB6" s="89"/>
      <c r="DC6" s="89"/>
      <c r="DD6" s="90"/>
      <c r="DE6" s="89"/>
      <c r="DF6" s="89"/>
      <c r="DG6" s="89"/>
      <c r="DH6" s="89"/>
      <c r="DI6" s="89"/>
      <c r="DJ6" s="89"/>
      <c r="DK6" s="89"/>
      <c r="DL6" s="89"/>
      <c r="DM6" s="89"/>
      <c r="DN6" s="89"/>
      <c r="DO6" s="90"/>
      <c r="DP6" s="89"/>
      <c r="DQ6" s="89"/>
      <c r="DR6" s="89"/>
      <c r="DS6" s="89"/>
      <c r="DT6" s="89"/>
      <c r="DU6" s="89"/>
      <c r="DV6" s="89"/>
      <c r="DW6" s="89"/>
      <c r="DX6" s="89"/>
      <c r="DY6" s="89"/>
      <c r="DZ6" s="90"/>
      <c r="EA6" s="89"/>
      <c r="EB6" s="89"/>
      <c r="EC6" s="89"/>
      <c r="ED6" s="89"/>
      <c r="EE6" s="89"/>
      <c r="EF6" s="89"/>
      <c r="EG6" s="89"/>
      <c r="EH6" s="89"/>
      <c r="EI6" s="89"/>
      <c r="EJ6" s="89"/>
      <c r="EK6" s="90"/>
      <c r="EL6" s="89"/>
      <c r="EM6" s="89"/>
      <c r="EN6" s="89"/>
      <c r="EO6" s="89"/>
      <c r="EP6" s="89"/>
      <c r="EQ6" s="89"/>
      <c r="ER6" s="89"/>
      <c r="ES6" s="89"/>
      <c r="ET6" s="89"/>
      <c r="EU6" s="89"/>
      <c r="EV6" s="90"/>
      <c r="EW6" s="89"/>
      <c r="EX6" s="89"/>
      <c r="EY6" s="89"/>
      <c r="EZ6" s="89"/>
      <c r="FA6" s="89"/>
      <c r="FB6" s="89"/>
      <c r="FC6" s="89"/>
      <c r="FD6" s="89"/>
      <c r="FE6" s="89"/>
      <c r="FF6" s="89"/>
      <c r="FG6" s="90"/>
      <c r="FH6" s="89"/>
      <c r="FI6" s="89"/>
      <c r="FJ6" s="89"/>
      <c r="FK6" s="89"/>
      <c r="FL6" s="89"/>
      <c r="FM6" s="89"/>
      <c r="FN6" s="89"/>
      <c r="FO6" s="89"/>
      <c r="FP6" s="89"/>
      <c r="FQ6" s="89"/>
      <c r="FR6" s="90"/>
      <c r="FS6" s="89"/>
      <c r="FT6" s="89"/>
      <c r="FU6" s="89"/>
      <c r="FV6" s="89"/>
      <c r="FW6" s="89"/>
      <c r="FX6" s="89"/>
      <c r="FY6" s="89"/>
      <c r="FZ6" s="89"/>
      <c r="GA6" s="89"/>
      <c r="GB6" s="89"/>
      <c r="GC6" s="90"/>
      <c r="GD6" s="89"/>
      <c r="GE6" s="89"/>
      <c r="GF6" s="89"/>
      <c r="GG6" s="89"/>
      <c r="GH6" s="89"/>
      <c r="GI6" s="89"/>
      <c r="GJ6" s="89"/>
      <c r="GK6" s="89"/>
      <c r="GL6" s="89"/>
      <c r="GM6" s="89"/>
      <c r="GN6" s="90"/>
      <c r="GO6" s="89"/>
      <c r="GP6" s="89"/>
      <c r="GQ6" s="89"/>
      <c r="GR6" s="89"/>
      <c r="GS6" s="89"/>
      <c r="GT6" s="89"/>
      <c r="GU6" s="89"/>
      <c r="GV6" s="89"/>
      <c r="GW6" s="89"/>
      <c r="GX6" s="89"/>
      <c r="GY6" s="90"/>
      <c r="GZ6" s="89"/>
      <c r="HA6" s="89"/>
      <c r="HB6" s="89"/>
      <c r="HC6" s="89"/>
      <c r="HD6" s="89"/>
      <c r="HE6" s="89"/>
      <c r="HF6" s="89"/>
      <c r="HG6" s="89"/>
      <c r="HH6" s="89"/>
      <c r="HI6" s="89"/>
      <c r="HJ6" s="90"/>
      <c r="HK6" s="89"/>
      <c r="HL6" s="89"/>
      <c r="HM6" s="89"/>
      <c r="HN6" s="89"/>
      <c r="HO6" s="89"/>
      <c r="HP6" s="89"/>
      <c r="HQ6" s="89"/>
      <c r="HR6" s="89"/>
      <c r="HS6" s="89"/>
      <c r="HT6" s="89"/>
      <c r="HU6" s="90"/>
      <c r="HV6" s="89"/>
      <c r="HW6" s="89"/>
      <c r="HX6" s="89"/>
      <c r="HY6" s="89"/>
      <c r="HZ6" s="89"/>
      <c r="IA6" s="89"/>
      <c r="IB6" s="89"/>
      <c r="IC6" s="89"/>
      <c r="ID6" s="89"/>
      <c r="IE6" s="89"/>
      <c r="IF6" s="90"/>
      <c r="IG6" s="89"/>
      <c r="IH6" s="89"/>
      <c r="II6" s="89"/>
      <c r="IJ6" s="89"/>
      <c r="IK6" s="89"/>
      <c r="IL6" s="89"/>
      <c r="IM6" s="89"/>
      <c r="IN6" s="89"/>
      <c r="IO6" s="89"/>
      <c r="IP6" s="89"/>
      <c r="IQ6" s="90"/>
      <c r="IR6" s="89"/>
      <c r="IS6" s="89"/>
      <c r="IT6" s="89"/>
      <c r="IU6" s="89"/>
      <c r="IV6" s="89"/>
      <c r="IW6" s="89"/>
      <c r="IX6" s="89"/>
      <c r="IY6" s="89"/>
      <c r="IZ6" s="89"/>
      <c r="JA6" s="89"/>
      <c r="JB6" s="90"/>
      <c r="JC6" s="89"/>
      <c r="JD6" s="89"/>
      <c r="JE6" s="89"/>
      <c r="JF6" s="89"/>
      <c r="JG6" s="89"/>
      <c r="JH6" s="89"/>
      <c r="JI6" s="89"/>
      <c r="JJ6" s="89"/>
      <c r="JK6" s="89"/>
      <c r="JL6" s="89"/>
      <c r="JM6" s="90"/>
      <c r="JN6" s="89"/>
      <c r="JO6" s="89"/>
      <c r="JP6" s="89"/>
      <c r="JQ6" s="89"/>
      <c r="JR6" s="89"/>
      <c r="JS6" s="89"/>
      <c r="JT6" s="89"/>
      <c r="JU6" s="89"/>
      <c r="JV6" s="89"/>
      <c r="JW6" s="89"/>
      <c r="JX6" s="90"/>
      <c r="JY6" s="89"/>
      <c r="JZ6" s="89"/>
      <c r="KA6" s="89"/>
      <c r="KB6" s="89"/>
      <c r="KC6" s="89"/>
      <c r="KD6" s="89"/>
      <c r="KE6" s="89"/>
      <c r="KF6" s="89"/>
      <c r="KG6" s="89"/>
      <c r="KH6" s="89"/>
      <c r="KI6" s="90"/>
      <c r="KJ6" s="89"/>
      <c r="KK6" s="89"/>
      <c r="KL6" s="89"/>
      <c r="KM6" s="89"/>
      <c r="KN6" s="89"/>
      <c r="KO6" s="89"/>
      <c r="KP6" s="89"/>
      <c r="KQ6" s="89"/>
      <c r="KR6" s="89"/>
      <c r="KS6" s="89"/>
      <c r="KT6" s="90"/>
      <c r="KU6" s="89"/>
      <c r="KV6" s="89"/>
      <c r="KW6" s="89"/>
      <c r="KX6" s="89"/>
      <c r="KY6" s="89"/>
      <c r="KZ6" s="89"/>
      <c r="LA6" s="89"/>
      <c r="LB6" s="89"/>
      <c r="LC6" s="89"/>
      <c r="LD6" s="89"/>
      <c r="LE6" s="90"/>
      <c r="LF6" s="89"/>
      <c r="LG6" s="89"/>
      <c r="LH6" s="89"/>
      <c r="LI6" s="89"/>
      <c r="LJ6" s="89"/>
      <c r="LK6" s="89"/>
      <c r="LL6" s="89"/>
      <c r="LM6" s="89"/>
      <c r="LN6" s="89"/>
      <c r="LO6" s="89"/>
      <c r="LP6" s="90"/>
      <c r="LQ6" s="89"/>
      <c r="LR6" s="89"/>
      <c r="LS6" s="89"/>
      <c r="LT6" s="89"/>
      <c r="LU6" s="89"/>
      <c r="LV6" s="89"/>
      <c r="LW6" s="89"/>
      <c r="LX6" s="89"/>
      <c r="LY6" s="89"/>
      <c r="LZ6" s="89"/>
      <c r="MA6" s="90"/>
      <c r="MB6" s="89"/>
      <c r="MC6" s="89"/>
      <c r="MD6" s="89"/>
      <c r="ME6" s="89"/>
      <c r="MF6" s="89"/>
      <c r="MG6" s="89"/>
      <c r="MH6" s="89"/>
      <c r="MI6" s="89"/>
      <c r="MJ6" s="89"/>
      <c r="MK6" s="89"/>
      <c r="ML6" s="90"/>
      <c r="MM6" s="89"/>
      <c r="MN6" s="89"/>
      <c r="MO6" s="89"/>
      <c r="MP6" s="89"/>
      <c r="MQ6" s="89"/>
      <c r="MR6" s="89"/>
      <c r="MS6" s="89"/>
      <c r="MT6" s="89"/>
      <c r="MU6" s="89"/>
      <c r="MV6" s="89"/>
      <c r="MW6" s="90"/>
      <c r="MX6" s="89"/>
      <c r="MY6" s="89"/>
      <c r="MZ6" s="89"/>
      <c r="NA6" s="89"/>
      <c r="NB6" s="89"/>
      <c r="NC6" s="89"/>
      <c r="ND6" s="89"/>
      <c r="NE6" s="89"/>
      <c r="NF6" s="89"/>
      <c r="NG6" s="89"/>
      <c r="NH6" s="90"/>
      <c r="NI6" s="89"/>
      <c r="NJ6" s="89"/>
      <c r="NK6" s="89"/>
      <c r="NL6" s="89"/>
      <c r="NM6" s="89"/>
      <c r="NN6" s="89"/>
      <c r="NO6" s="89"/>
      <c r="NP6" s="89"/>
      <c r="NQ6" s="89"/>
      <c r="NR6" s="89"/>
      <c r="NS6" s="90"/>
      <c r="NT6" s="89"/>
      <c r="NU6" s="89"/>
      <c r="NV6" s="89"/>
      <c r="NW6" s="89"/>
      <c r="NX6" s="89"/>
      <c r="NY6" s="89"/>
      <c r="NZ6" s="89"/>
      <c r="OA6" s="89"/>
      <c r="OB6" s="89"/>
      <c r="OC6" s="89"/>
      <c r="OD6" s="90"/>
      <c r="OE6" s="89"/>
      <c r="OF6" s="89"/>
      <c r="OG6" s="89"/>
      <c r="OH6" s="89"/>
      <c r="OI6" s="89"/>
      <c r="OJ6" s="89"/>
      <c r="OK6" s="89"/>
      <c r="OL6" s="89"/>
      <c r="OM6" s="89"/>
      <c r="ON6" s="89"/>
      <c r="OO6" s="90"/>
      <c r="OP6" s="89"/>
      <c r="OQ6" s="89"/>
      <c r="OR6" s="89"/>
      <c r="OS6" s="89"/>
      <c r="OT6" s="89"/>
      <c r="OU6" s="89"/>
      <c r="OV6" s="89"/>
      <c r="OW6" s="89"/>
      <c r="OX6" s="89"/>
      <c r="OY6" s="89"/>
      <c r="OZ6" s="90"/>
      <c r="PA6" s="89"/>
      <c r="PB6" s="89"/>
      <c r="PC6" s="89"/>
      <c r="PD6" s="89"/>
      <c r="PE6" s="89"/>
      <c r="PF6" s="89"/>
      <c r="PG6" s="89"/>
      <c r="PH6" s="89"/>
      <c r="PI6" s="89"/>
      <c r="PJ6" s="89"/>
      <c r="PK6" s="90"/>
      <c r="PL6" s="89"/>
      <c r="PM6" s="89"/>
      <c r="PN6" s="89"/>
      <c r="PO6" s="89"/>
      <c r="PP6" s="89"/>
      <c r="PQ6" s="89"/>
      <c r="PR6" s="89"/>
      <c r="PS6" s="89"/>
      <c r="PT6" s="89"/>
      <c r="PU6" s="89"/>
      <c r="PV6" s="90"/>
      <c r="PW6" s="89"/>
      <c r="PX6" s="89"/>
      <c r="PY6" s="89"/>
      <c r="PZ6" s="89"/>
      <c r="QA6" s="89"/>
      <c r="QB6" s="89"/>
      <c r="QC6" s="89"/>
      <c r="QD6" s="89"/>
      <c r="QE6" s="89"/>
      <c r="QF6" s="89"/>
      <c r="QG6" s="90"/>
      <c r="QH6" s="89"/>
      <c r="QI6" s="89"/>
      <c r="QJ6" s="89"/>
      <c r="QK6" s="89"/>
      <c r="QL6" s="89"/>
      <c r="QM6" s="89"/>
      <c r="QN6" s="89"/>
      <c r="QO6" s="89"/>
      <c r="QP6" s="89"/>
      <c r="QQ6" s="89"/>
      <c r="QR6" s="90"/>
      <c r="QS6" s="89"/>
      <c r="QT6" s="89"/>
      <c r="QU6" s="89"/>
      <c r="QV6" s="89"/>
      <c r="QW6" s="89"/>
      <c r="QX6" s="89"/>
      <c r="QY6" s="89"/>
      <c r="QZ6" s="89"/>
      <c r="RA6" s="89"/>
      <c r="RB6" s="89"/>
      <c r="RC6" s="90"/>
      <c r="RD6" s="89"/>
      <c r="RE6" s="89"/>
      <c r="RF6" s="89"/>
      <c r="RG6" s="89"/>
      <c r="RH6" s="89"/>
      <c r="RI6" s="89"/>
      <c r="RJ6" s="89"/>
      <c r="RK6" s="89"/>
      <c r="RL6" s="89"/>
      <c r="RM6" s="89"/>
      <c r="RN6" s="90"/>
      <c r="RO6" s="89"/>
      <c r="RP6" s="89"/>
      <c r="RQ6" s="89"/>
      <c r="RR6" s="89"/>
      <c r="RS6" s="89"/>
      <c r="RT6" s="89"/>
      <c r="RU6" s="89"/>
      <c r="RV6" s="89"/>
      <c r="RW6" s="89"/>
      <c r="RX6" s="89"/>
      <c r="RY6" s="90"/>
      <c r="RZ6" s="89"/>
      <c r="SA6" s="89"/>
      <c r="SB6" s="89"/>
      <c r="SC6" s="89"/>
      <c r="SD6" s="89"/>
      <c r="SE6" s="89"/>
      <c r="SF6" s="89"/>
      <c r="SG6" s="89"/>
      <c r="SH6" s="89"/>
      <c r="SI6" s="89"/>
      <c r="SJ6" s="90"/>
      <c r="SK6" s="89"/>
      <c r="SL6" s="89"/>
      <c r="SM6" s="89"/>
      <c r="SN6" s="89"/>
      <c r="SO6" s="89"/>
      <c r="SP6" s="89"/>
      <c r="SQ6" s="89"/>
      <c r="SR6" s="89"/>
      <c r="SS6" s="89"/>
      <c r="ST6" s="89"/>
      <c r="SU6" s="90"/>
      <c r="SV6" s="89"/>
      <c r="SW6" s="89"/>
      <c r="SX6" s="89"/>
      <c r="SY6" s="89"/>
      <c r="SZ6" s="89"/>
      <c r="TA6" s="89"/>
      <c r="TB6" s="89"/>
      <c r="TC6" s="89"/>
      <c r="TD6" s="89"/>
      <c r="TE6" s="89"/>
      <c r="TF6" s="90"/>
      <c r="TG6" s="89"/>
      <c r="TH6" s="89"/>
      <c r="TI6" s="89"/>
      <c r="TJ6" s="89"/>
      <c r="TK6" s="89"/>
      <c r="TL6" s="89"/>
      <c r="TM6" s="89"/>
      <c r="TN6" s="89"/>
      <c r="TO6" s="89"/>
      <c r="TP6" s="89"/>
      <c r="TQ6" s="90"/>
      <c r="TR6" s="89"/>
      <c r="TS6" s="89"/>
      <c r="TT6" s="89"/>
      <c r="TU6" s="89"/>
      <c r="TV6" s="89"/>
      <c r="TW6" s="89"/>
      <c r="TX6" s="89"/>
      <c r="TY6" s="89"/>
      <c r="TZ6" s="89"/>
      <c r="UA6" s="89"/>
      <c r="UB6" s="90"/>
      <c r="UC6" s="89"/>
      <c r="UD6" s="89"/>
      <c r="UE6" s="89"/>
      <c r="UF6" s="89"/>
      <c r="UG6" s="89"/>
      <c r="UH6" s="89"/>
      <c r="UI6" s="89"/>
      <c r="UJ6" s="89"/>
      <c r="UK6" s="89"/>
      <c r="UL6" s="89"/>
      <c r="UM6" s="90"/>
      <c r="UN6" s="89"/>
      <c r="UO6" s="89"/>
      <c r="UP6" s="89"/>
      <c r="UQ6" s="89"/>
      <c r="UR6" s="89"/>
      <c r="US6" s="89"/>
      <c r="UT6" s="89"/>
      <c r="UU6" s="89"/>
      <c r="UV6" s="89"/>
      <c r="UW6" s="89"/>
      <c r="UX6" s="90"/>
      <c r="UY6" s="89"/>
      <c r="UZ6" s="89"/>
      <c r="VA6" s="89"/>
      <c r="VB6" s="89"/>
      <c r="VC6" s="89"/>
      <c r="VD6" s="89"/>
      <c r="VE6" s="89"/>
      <c r="VF6" s="89"/>
      <c r="VG6" s="89"/>
      <c r="VH6" s="89"/>
      <c r="VI6" s="90"/>
      <c r="VJ6" s="89"/>
      <c r="VK6" s="89"/>
      <c r="VL6" s="89"/>
      <c r="VM6" s="89"/>
      <c r="VN6" s="89"/>
      <c r="VO6" s="89"/>
      <c r="VP6" s="89"/>
      <c r="VQ6" s="89"/>
      <c r="VR6" s="89"/>
      <c r="VS6" s="89"/>
      <c r="VT6" s="90"/>
      <c r="VU6" s="89"/>
      <c r="VV6" s="89"/>
      <c r="VW6" s="89"/>
      <c r="VX6" s="89"/>
      <c r="VY6" s="89"/>
      <c r="VZ6" s="89"/>
      <c r="WA6" s="89"/>
      <c r="WB6" s="89"/>
      <c r="WC6" s="89"/>
      <c r="WD6" s="89"/>
      <c r="WE6" s="90"/>
      <c r="WF6" s="89"/>
      <c r="WG6" s="89"/>
      <c r="WH6" s="89"/>
      <c r="WI6" s="89"/>
      <c r="WJ6" s="89"/>
      <c r="WK6" s="89"/>
      <c r="WL6" s="89"/>
      <c r="WM6" s="89"/>
      <c r="WN6" s="89"/>
      <c r="WO6" s="89"/>
      <c r="WP6" s="90"/>
      <c r="WQ6" s="89"/>
      <c r="WR6" s="89"/>
      <c r="WS6" s="89"/>
      <c r="WT6" s="89"/>
      <c r="WU6" s="89"/>
      <c r="WV6" s="89"/>
      <c r="WW6" s="89"/>
      <c r="WX6" s="89"/>
      <c r="WY6" s="89"/>
      <c r="WZ6" s="89"/>
      <c r="XA6" s="90"/>
      <c r="XB6" s="89"/>
      <c r="XC6" s="89"/>
      <c r="XD6" s="89"/>
      <c r="XE6" s="89"/>
      <c r="XF6" s="89"/>
      <c r="XG6" s="89"/>
      <c r="XH6" s="89"/>
      <c r="XI6" s="89"/>
      <c r="XJ6" s="89"/>
      <c r="XK6" s="89"/>
      <c r="XL6" s="90"/>
      <c r="XM6" s="89"/>
      <c r="XN6" s="89"/>
      <c r="XO6" s="89"/>
      <c r="XP6" s="89"/>
      <c r="XQ6" s="89"/>
      <c r="XR6" s="89"/>
      <c r="XS6" s="89"/>
      <c r="XT6" s="89"/>
      <c r="XU6" s="89"/>
      <c r="XV6" s="89"/>
      <c r="XW6" s="90"/>
      <c r="XX6" s="89"/>
      <c r="XY6" s="89"/>
      <c r="XZ6" s="89"/>
      <c r="YA6" s="89"/>
      <c r="YB6" s="89"/>
      <c r="YC6" s="89"/>
      <c r="YD6" s="89"/>
      <c r="YE6" s="89"/>
      <c r="YF6" s="89"/>
      <c r="YG6" s="89"/>
      <c r="YH6" s="90"/>
      <c r="YI6" s="89"/>
      <c r="YJ6" s="89"/>
      <c r="YK6" s="89"/>
      <c r="YL6" s="89"/>
      <c r="YM6" s="89"/>
      <c r="YN6" s="89"/>
      <c r="YO6" s="89"/>
      <c r="YP6" s="89"/>
      <c r="YQ6" s="89"/>
      <c r="YR6" s="89"/>
      <c r="YS6" s="90"/>
      <c r="YT6" s="89"/>
      <c r="YU6" s="89"/>
      <c r="YV6" s="89"/>
      <c r="YW6" s="89"/>
      <c r="YX6" s="89"/>
      <c r="YY6" s="89"/>
      <c r="YZ6" s="89"/>
      <c r="ZA6" s="89"/>
      <c r="ZB6" s="89"/>
      <c r="ZC6" s="89"/>
      <c r="ZD6" s="90"/>
      <c r="ZE6" s="89"/>
      <c r="ZF6" s="89"/>
      <c r="ZG6" s="89"/>
      <c r="ZH6" s="89"/>
      <c r="ZI6" s="89"/>
      <c r="ZJ6" s="89"/>
      <c r="ZK6" s="89"/>
      <c r="ZL6" s="89"/>
      <c r="ZM6" s="89"/>
      <c r="ZN6" s="89"/>
      <c r="ZO6" s="90"/>
      <c r="ZP6" s="89"/>
      <c r="ZQ6" s="89"/>
      <c r="ZR6" s="89"/>
      <c r="ZS6" s="89"/>
      <c r="ZT6" s="89"/>
      <c r="ZU6" s="89"/>
      <c r="ZV6" s="89"/>
      <c r="ZW6" s="89"/>
      <c r="ZX6" s="89"/>
      <c r="ZY6" s="89"/>
      <c r="ZZ6" s="90"/>
      <c r="AAA6" s="89"/>
      <c r="AAB6" s="89"/>
      <c r="AAC6" s="89"/>
      <c r="AAD6" s="89"/>
      <c r="AAE6" s="89"/>
      <c r="AAF6" s="89"/>
      <c r="AAG6" s="89"/>
      <c r="AAH6" s="89"/>
      <c r="AAI6" s="89"/>
      <c r="AAJ6" s="89"/>
      <c r="AAK6" s="90"/>
      <c r="AAL6" s="89"/>
      <c r="AAM6" s="89"/>
      <c r="AAN6" s="89"/>
      <c r="AAO6" s="89"/>
      <c r="AAP6" s="89"/>
      <c r="AAQ6" s="89"/>
      <c r="AAR6" s="89"/>
      <c r="AAS6" s="89"/>
      <c r="AAT6" s="89"/>
      <c r="AAU6" s="89"/>
      <c r="AAV6" s="90"/>
      <c r="AAW6" s="89"/>
      <c r="AAX6" s="89"/>
      <c r="AAY6" s="89"/>
      <c r="AAZ6" s="89"/>
      <c r="ABA6" s="89"/>
      <c r="ABB6" s="89"/>
      <c r="ABC6" s="89"/>
      <c r="ABD6" s="89"/>
      <c r="ABE6" s="89"/>
      <c r="ABF6" s="89"/>
      <c r="ABG6" s="90"/>
      <c r="ABH6" s="89"/>
      <c r="ABI6" s="89"/>
      <c r="ABJ6" s="89"/>
      <c r="ABK6" s="89"/>
      <c r="ABL6" s="89"/>
      <c r="ABM6" s="89"/>
      <c r="ABN6" s="89"/>
      <c r="ABO6" s="89"/>
      <c r="ABP6" s="89"/>
      <c r="ABQ6" s="89"/>
      <c r="ABR6" s="90"/>
      <c r="ABS6" s="89"/>
      <c r="ABT6" s="89"/>
      <c r="ABU6" s="89"/>
      <c r="ABV6" s="89"/>
      <c r="ABW6" s="89"/>
      <c r="ABX6" s="89"/>
      <c r="ABY6" s="89"/>
      <c r="ABZ6" s="89"/>
      <c r="ACA6" s="89"/>
      <c r="ACB6" s="89"/>
      <c r="ACC6" s="90"/>
      <c r="ACD6" s="89"/>
      <c r="ACE6" s="89"/>
      <c r="ACF6" s="89"/>
      <c r="ACG6" s="89"/>
      <c r="ACH6" s="89"/>
      <c r="ACI6" s="89"/>
      <c r="ACJ6" s="89"/>
      <c r="ACK6" s="89"/>
      <c r="ACL6" s="89"/>
      <c r="ACM6" s="89"/>
      <c r="ACN6" s="90"/>
      <c r="ACO6" s="89"/>
      <c r="ACP6" s="89"/>
      <c r="ACQ6" s="89"/>
      <c r="ACR6" s="89"/>
      <c r="ACS6" s="89"/>
      <c r="ACT6" s="89"/>
      <c r="ACU6" s="89"/>
      <c r="ACV6" s="89"/>
      <c r="ACW6" s="89"/>
      <c r="ACX6" s="89"/>
      <c r="ACY6" s="90"/>
      <c r="ACZ6" s="89"/>
      <c r="ADA6" s="89"/>
      <c r="ADB6" s="89"/>
      <c r="ADC6" s="89"/>
      <c r="ADD6" s="89"/>
      <c r="ADE6" s="89"/>
      <c r="ADF6" s="89"/>
      <c r="ADG6" s="89"/>
      <c r="ADH6" s="89"/>
      <c r="ADI6" s="89"/>
      <c r="ADJ6" s="90"/>
      <c r="ADK6" s="89"/>
      <c r="ADL6" s="89"/>
      <c r="ADM6" s="89"/>
      <c r="ADN6" s="89"/>
      <c r="ADO6" s="89"/>
      <c r="ADP6" s="89"/>
      <c r="ADQ6" s="89"/>
      <c r="ADR6" s="89"/>
      <c r="ADS6" s="89"/>
      <c r="ADT6" s="89"/>
      <c r="ADU6" s="90"/>
      <c r="ADV6" s="89"/>
      <c r="ADW6" s="89"/>
      <c r="ADX6" s="89"/>
      <c r="ADY6" s="89"/>
      <c r="ADZ6" s="89"/>
      <c r="AEA6" s="89"/>
      <c r="AEB6" s="89"/>
      <c r="AEC6" s="89"/>
      <c r="AED6" s="89"/>
      <c r="AEE6" s="89"/>
      <c r="AEF6" s="90"/>
      <c r="AEG6" s="89"/>
      <c r="AEH6" s="89"/>
      <c r="AEI6" s="89"/>
      <c r="AEJ6" s="89"/>
      <c r="AEK6" s="89"/>
      <c r="AEL6" s="89"/>
      <c r="AEM6" s="89"/>
      <c r="AEN6" s="89"/>
      <c r="AEO6" s="89"/>
      <c r="AEP6" s="89"/>
      <c r="AEQ6" s="90"/>
      <c r="AER6" s="89"/>
      <c r="AES6" s="89"/>
      <c r="AET6" s="89"/>
      <c r="AEU6" s="89"/>
      <c r="AEV6" s="89"/>
      <c r="AEW6" s="89"/>
      <c r="AEX6" s="89"/>
      <c r="AEY6" s="89"/>
      <c r="AEZ6" s="89"/>
      <c r="AFA6" s="89"/>
      <c r="AFB6" s="90"/>
      <c r="AFC6" s="89"/>
      <c r="AFD6" s="89"/>
      <c r="AFE6" s="89"/>
      <c r="AFF6" s="89"/>
      <c r="AFG6" s="89"/>
      <c r="AFH6" s="89"/>
      <c r="AFI6" s="89"/>
      <c r="AFJ6" s="89"/>
      <c r="AFK6" s="89"/>
      <c r="AFL6" s="89"/>
      <c r="AFM6" s="90"/>
      <c r="AFN6" s="89"/>
      <c r="AFO6" s="89"/>
      <c r="AFP6" s="89"/>
      <c r="AFQ6" s="89"/>
      <c r="AFR6" s="89"/>
      <c r="AFS6" s="89"/>
      <c r="AFT6" s="89"/>
      <c r="AFU6" s="89"/>
      <c r="AFV6" s="89"/>
      <c r="AFW6" s="89"/>
      <c r="AFX6" s="90"/>
      <c r="AFY6" s="89"/>
      <c r="AFZ6" s="89"/>
      <c r="AGA6" s="89"/>
      <c r="AGB6" s="89"/>
      <c r="AGC6" s="89"/>
      <c r="AGD6" s="89"/>
      <c r="AGE6" s="89"/>
      <c r="AGF6" s="89"/>
      <c r="AGG6" s="89"/>
      <c r="AGH6" s="89"/>
      <c r="AGI6" s="90"/>
      <c r="AGJ6" s="89"/>
      <c r="AGK6" s="89"/>
      <c r="AGL6" s="89"/>
      <c r="AGM6" s="89"/>
      <c r="AGN6" s="89"/>
      <c r="AGO6" s="89"/>
      <c r="AGP6" s="89"/>
      <c r="AGQ6" s="89"/>
      <c r="AGR6" s="89"/>
      <c r="AGS6" s="89"/>
      <c r="AGT6" s="90"/>
      <c r="AGU6" s="89"/>
      <c r="AGV6" s="89"/>
      <c r="AGW6" s="89"/>
      <c r="AGX6" s="89"/>
      <c r="AGY6" s="89"/>
      <c r="AGZ6" s="89"/>
      <c r="AHA6" s="89"/>
      <c r="AHB6" s="89"/>
      <c r="AHC6" s="89"/>
      <c r="AHD6" s="89"/>
      <c r="AHE6" s="90"/>
      <c r="AHF6" s="89"/>
      <c r="AHG6" s="89"/>
      <c r="AHH6" s="89"/>
      <c r="AHI6" s="89"/>
      <c r="AHJ6" s="89"/>
      <c r="AHK6" s="89"/>
      <c r="AHL6" s="89"/>
      <c r="AHM6" s="89"/>
      <c r="AHN6" s="89"/>
      <c r="AHO6" s="89"/>
      <c r="AHP6" s="90"/>
      <c r="AHQ6" s="89"/>
      <c r="AHR6" s="89"/>
      <c r="AHS6" s="89"/>
      <c r="AHT6" s="89"/>
      <c r="AHU6" s="89"/>
      <c r="AHV6" s="89"/>
      <c r="AHW6" s="89"/>
      <c r="AHX6" s="89"/>
      <c r="AHY6" s="89"/>
      <c r="AHZ6" s="89"/>
      <c r="AIA6" s="90"/>
      <c r="AIB6" s="89"/>
      <c r="AIC6" s="89"/>
      <c r="AID6" s="89"/>
      <c r="AIE6" s="89"/>
      <c r="AIF6" s="89"/>
      <c r="AIG6" s="89"/>
      <c r="AIH6" s="89"/>
      <c r="AII6" s="89"/>
      <c r="AIJ6" s="89"/>
      <c r="AIK6" s="89"/>
      <c r="AIL6" s="90"/>
      <c r="AIM6" s="89"/>
      <c r="AIN6" s="89"/>
      <c r="AIO6" s="89"/>
      <c r="AIP6" s="89"/>
      <c r="AIQ6" s="89"/>
      <c r="AIR6" s="89"/>
      <c r="AIS6" s="89"/>
      <c r="AIT6" s="89"/>
      <c r="AIU6" s="89"/>
      <c r="AIV6" s="89"/>
      <c r="AIW6" s="90"/>
      <c r="AIX6" s="89"/>
      <c r="AIY6" s="89"/>
      <c r="AIZ6" s="89"/>
      <c r="AJA6" s="89"/>
      <c r="AJB6" s="89"/>
      <c r="AJC6" s="89"/>
      <c r="AJD6" s="89"/>
      <c r="AJE6" s="89"/>
      <c r="AJF6" s="89"/>
      <c r="AJG6" s="89"/>
      <c r="AJH6" s="90"/>
      <c r="AJI6" s="89"/>
      <c r="AJJ6" s="89"/>
      <c r="AJK6" s="89"/>
      <c r="AJL6" s="89"/>
      <c r="AJM6" s="89"/>
      <c r="AJN6" s="89"/>
      <c r="AJO6" s="89"/>
      <c r="AJP6" s="89"/>
      <c r="AJQ6" s="89"/>
      <c r="AJR6" s="89"/>
      <c r="AJS6" s="90"/>
      <c r="AJT6" s="89"/>
      <c r="AJU6" s="89"/>
      <c r="AJV6" s="89"/>
      <c r="AJW6" s="89"/>
      <c r="AJX6" s="89"/>
      <c r="AJY6" s="89"/>
      <c r="AJZ6" s="89"/>
      <c r="AKA6" s="89"/>
      <c r="AKB6" s="89"/>
      <c r="AKC6" s="89"/>
      <c r="AKD6" s="90"/>
      <c r="AKE6" s="89"/>
      <c r="AKF6" s="89"/>
      <c r="AKG6" s="89"/>
      <c r="AKH6" s="89"/>
      <c r="AKI6" s="89"/>
      <c r="AKJ6" s="89"/>
      <c r="AKK6" s="89"/>
      <c r="AKL6" s="89"/>
      <c r="AKM6" s="89"/>
      <c r="AKN6" s="89"/>
      <c r="AKO6" s="90"/>
      <c r="AKP6" s="89"/>
      <c r="AKQ6" s="89"/>
      <c r="AKR6" s="89"/>
      <c r="AKS6" s="89"/>
      <c r="AKT6" s="89"/>
      <c r="AKU6" s="89"/>
      <c r="AKV6" s="89"/>
      <c r="AKW6" s="89"/>
      <c r="AKX6" s="89"/>
      <c r="AKY6" s="89"/>
      <c r="AKZ6" s="90"/>
      <c r="ALA6" s="89"/>
      <c r="ALB6" s="89"/>
      <c r="ALC6" s="89"/>
      <c r="ALD6" s="89"/>
      <c r="ALE6" s="89"/>
      <c r="ALF6" s="89"/>
      <c r="ALG6" s="89"/>
      <c r="ALH6" s="89"/>
      <c r="ALI6" s="89"/>
      <c r="ALJ6" s="89"/>
      <c r="ALK6" s="90"/>
      <c r="ALL6" s="89"/>
      <c r="ALM6" s="89"/>
      <c r="ALN6" s="89"/>
      <c r="ALO6" s="89"/>
      <c r="ALP6" s="89"/>
      <c r="ALQ6" s="89"/>
      <c r="ALR6" s="89"/>
      <c r="ALS6" s="89"/>
      <c r="ALT6" s="89"/>
      <c r="ALU6" s="89"/>
      <c r="ALV6" s="90"/>
      <c r="ALW6" s="89"/>
      <c r="ALX6" s="89"/>
      <c r="ALY6" s="89"/>
      <c r="ALZ6" s="89"/>
      <c r="AMA6" s="89"/>
      <c r="AMB6" s="89"/>
      <c r="AMC6" s="89"/>
      <c r="AMD6" s="89"/>
      <c r="AME6" s="89"/>
      <c r="AMF6" s="89"/>
      <c r="AMG6" s="90"/>
      <c r="AMH6" s="89"/>
      <c r="AMI6" s="89"/>
      <c r="AMJ6" s="89"/>
      <c r="AMK6" s="89"/>
      <c r="AML6" s="89"/>
      <c r="AMM6" s="89"/>
      <c r="AMN6" s="89"/>
      <c r="AMO6" s="89"/>
      <c r="AMP6" s="89"/>
      <c r="AMQ6" s="89"/>
      <c r="AMR6" s="90"/>
      <c r="AMS6" s="89"/>
      <c r="AMT6" s="89"/>
      <c r="AMU6" s="89"/>
      <c r="AMV6" s="89"/>
      <c r="AMW6" s="89"/>
      <c r="AMX6" s="89"/>
      <c r="AMY6" s="89"/>
      <c r="AMZ6" s="89"/>
      <c r="ANA6" s="89"/>
      <c r="ANB6" s="89"/>
      <c r="ANC6" s="90"/>
      <c r="AND6" s="89"/>
      <c r="ANE6" s="89"/>
      <c r="ANF6" s="89"/>
      <c r="ANG6" s="89"/>
      <c r="ANH6" s="89"/>
      <c r="ANI6" s="89"/>
      <c r="ANJ6" s="89"/>
      <c r="ANK6" s="89"/>
      <c r="ANL6" s="89"/>
      <c r="ANM6" s="89"/>
      <c r="ANN6" s="90"/>
      <c r="ANO6" s="89"/>
      <c r="ANP6" s="89"/>
      <c r="ANQ6" s="89"/>
      <c r="ANR6" s="89"/>
      <c r="ANS6" s="89"/>
      <c r="ANT6" s="89"/>
      <c r="ANU6" s="89"/>
      <c r="ANV6" s="89"/>
      <c r="ANW6" s="89"/>
      <c r="ANX6" s="89"/>
      <c r="ANY6" s="90"/>
      <c r="ANZ6" s="89"/>
      <c r="AOA6" s="89"/>
      <c r="AOB6" s="89"/>
      <c r="AOC6" s="89"/>
      <c r="AOD6" s="89"/>
      <c r="AOE6" s="89"/>
      <c r="AOF6" s="89"/>
      <c r="AOG6" s="89"/>
      <c r="AOH6" s="89"/>
      <c r="AOI6" s="89"/>
      <c r="AOJ6" s="90"/>
      <c r="AOK6" s="89"/>
      <c r="AOL6" s="89"/>
      <c r="AOM6" s="89"/>
      <c r="AON6" s="89"/>
      <c r="AOO6" s="89"/>
      <c r="AOP6" s="89"/>
      <c r="AOQ6" s="89"/>
      <c r="AOR6" s="89"/>
      <c r="AOS6" s="89"/>
      <c r="AOT6" s="89"/>
      <c r="AOU6" s="90"/>
      <c r="AOV6" s="89"/>
      <c r="AOW6" s="89"/>
      <c r="AOX6" s="89"/>
      <c r="AOY6" s="89"/>
      <c r="AOZ6" s="89"/>
      <c r="APA6" s="89"/>
      <c r="APB6" s="89"/>
      <c r="APC6" s="89"/>
      <c r="APD6" s="89"/>
      <c r="APE6" s="89"/>
      <c r="APF6" s="90"/>
      <c r="APG6" s="89"/>
      <c r="APH6" s="89"/>
      <c r="API6" s="89"/>
      <c r="APJ6" s="89"/>
      <c r="APK6" s="89"/>
      <c r="APL6" s="89"/>
      <c r="APM6" s="89"/>
      <c r="APN6" s="89"/>
      <c r="APO6" s="89"/>
      <c r="APP6" s="89"/>
      <c r="APQ6" s="90"/>
      <c r="APR6" s="89"/>
      <c r="APS6" s="89"/>
      <c r="APT6" s="89"/>
      <c r="APU6" s="89"/>
      <c r="APV6" s="89"/>
      <c r="APW6" s="89"/>
      <c r="APX6" s="89"/>
      <c r="APY6" s="89"/>
      <c r="APZ6" s="89"/>
      <c r="AQA6" s="89"/>
      <c r="AQB6" s="90"/>
      <c r="AQC6" s="89"/>
      <c r="AQD6" s="89"/>
      <c r="AQE6" s="89"/>
      <c r="AQF6" s="89"/>
      <c r="AQG6" s="89"/>
      <c r="AQH6" s="89"/>
      <c r="AQI6" s="89"/>
      <c r="AQJ6" s="89"/>
      <c r="AQK6" s="89"/>
      <c r="AQL6" s="89"/>
      <c r="AQM6" s="90"/>
      <c r="AQN6" s="89"/>
      <c r="AQO6" s="89"/>
      <c r="AQP6" s="89"/>
      <c r="AQQ6" s="89"/>
      <c r="AQR6" s="89"/>
      <c r="AQS6" s="89"/>
      <c r="AQT6" s="89"/>
      <c r="AQU6" s="89"/>
      <c r="AQV6" s="89"/>
      <c r="AQW6" s="89"/>
      <c r="AQX6" s="90"/>
      <c r="AQY6" s="89"/>
      <c r="AQZ6" s="89"/>
      <c r="ARA6" s="89"/>
      <c r="ARB6" s="89"/>
      <c r="ARC6" s="89"/>
      <c r="ARD6" s="89"/>
      <c r="ARE6" s="89"/>
      <c r="ARF6" s="89"/>
      <c r="ARG6" s="89"/>
      <c r="ARH6" s="89"/>
      <c r="ARI6" s="90"/>
      <c r="ARJ6" s="89"/>
      <c r="ARK6" s="89"/>
      <c r="ARL6" s="89"/>
      <c r="ARM6" s="89"/>
      <c r="ARN6" s="89"/>
      <c r="ARO6" s="89"/>
      <c r="ARP6" s="89"/>
      <c r="ARQ6" s="89"/>
      <c r="ARR6" s="89"/>
      <c r="ARS6" s="89"/>
      <c r="ART6" s="90"/>
      <c r="ARU6" s="89"/>
      <c r="ARV6" s="89"/>
      <c r="ARW6" s="89"/>
      <c r="ARX6" s="89"/>
      <c r="ARY6" s="89"/>
      <c r="ARZ6" s="89"/>
      <c r="ASA6" s="89"/>
      <c r="ASB6" s="89"/>
      <c r="ASC6" s="89"/>
      <c r="ASD6" s="89"/>
      <c r="ASE6" s="90"/>
      <c r="ASF6" s="89"/>
      <c r="ASG6" s="89"/>
      <c r="ASH6" s="89"/>
      <c r="ASI6" s="89"/>
      <c r="ASJ6" s="89"/>
      <c r="ASK6" s="89"/>
      <c r="ASL6" s="89"/>
      <c r="ASM6" s="89"/>
      <c r="ASN6" s="89"/>
      <c r="ASO6" s="89"/>
      <c r="ASP6" s="90"/>
      <c r="ASQ6" s="89"/>
      <c r="ASR6" s="89"/>
      <c r="ASS6" s="89"/>
      <c r="AST6" s="89"/>
      <c r="ASU6" s="89"/>
      <c r="ASV6" s="89"/>
      <c r="ASW6" s="89"/>
      <c r="ASX6" s="89"/>
      <c r="ASY6" s="89"/>
      <c r="ASZ6" s="89"/>
      <c r="ATA6" s="90"/>
      <c r="ATB6" s="89"/>
      <c r="ATC6" s="89"/>
      <c r="ATD6" s="89"/>
      <c r="ATE6" s="89"/>
      <c r="ATF6" s="89"/>
      <c r="ATG6" s="89"/>
      <c r="ATH6" s="89"/>
      <c r="ATI6" s="89"/>
      <c r="ATJ6" s="89"/>
      <c r="ATK6" s="89"/>
      <c r="ATL6" s="90"/>
      <c r="ATM6" s="89"/>
      <c r="ATN6" s="89"/>
      <c r="ATO6" s="89"/>
      <c r="ATP6" s="89"/>
      <c r="ATQ6" s="89"/>
      <c r="ATR6" s="89"/>
      <c r="ATS6" s="89"/>
      <c r="ATT6" s="89"/>
      <c r="ATU6" s="89"/>
      <c r="ATV6" s="89"/>
      <c r="ATW6" s="90"/>
      <c r="ATX6" s="89"/>
      <c r="ATY6" s="89"/>
      <c r="ATZ6" s="89"/>
      <c r="AUA6" s="89"/>
      <c r="AUB6" s="89"/>
      <c r="AUC6" s="89"/>
      <c r="AUD6" s="89"/>
      <c r="AUE6" s="89"/>
      <c r="AUF6" s="89"/>
      <c r="AUG6" s="89"/>
      <c r="AUH6" s="90"/>
      <c r="AUI6" s="89"/>
      <c r="AUJ6" s="89"/>
      <c r="AUK6" s="89"/>
      <c r="AUL6" s="89"/>
      <c r="AUM6" s="89"/>
      <c r="AUN6" s="89"/>
      <c r="AUO6" s="89"/>
      <c r="AUP6" s="89"/>
      <c r="AUQ6" s="89"/>
      <c r="AUR6" s="89"/>
      <c r="AUS6" s="90"/>
      <c r="AUT6" s="89"/>
      <c r="AUU6" s="89"/>
      <c r="AUV6" s="89"/>
      <c r="AUW6" s="89"/>
      <c r="AUX6" s="89"/>
      <c r="AUY6" s="89"/>
      <c r="AUZ6" s="89"/>
      <c r="AVA6" s="89"/>
      <c r="AVB6" s="89"/>
      <c r="AVC6" s="89"/>
      <c r="AVD6" s="90"/>
      <c r="AVE6" s="89"/>
      <c r="AVF6" s="89"/>
      <c r="AVG6" s="89"/>
      <c r="AVH6" s="89"/>
      <c r="AVI6" s="89"/>
      <c r="AVJ6" s="89"/>
      <c r="AVK6" s="89"/>
      <c r="AVL6" s="89"/>
      <c r="AVM6" s="89"/>
      <c r="AVN6" s="89"/>
      <c r="AVO6" s="90"/>
      <c r="AVP6" s="89"/>
      <c r="AVQ6" s="89"/>
      <c r="AVR6" s="89"/>
      <c r="AVS6" s="89"/>
      <c r="AVT6" s="89"/>
      <c r="AVU6" s="89"/>
      <c r="AVV6" s="89"/>
      <c r="AVW6" s="89"/>
      <c r="AVX6" s="89"/>
      <c r="AVY6" s="89"/>
      <c r="AVZ6" s="90"/>
      <c r="AWA6" s="89"/>
      <c r="AWB6" s="89"/>
      <c r="AWC6" s="89"/>
      <c r="AWD6" s="89"/>
      <c r="AWE6" s="89"/>
      <c r="AWF6" s="89"/>
      <c r="AWG6" s="89"/>
      <c r="AWH6" s="89"/>
      <c r="AWI6" s="89"/>
      <c r="AWJ6" s="89"/>
      <c r="AWK6" s="90"/>
      <c r="AWL6" s="89"/>
      <c r="AWM6" s="89"/>
      <c r="AWN6" s="89"/>
      <c r="AWO6" s="89"/>
      <c r="AWP6" s="89"/>
      <c r="AWQ6" s="89"/>
      <c r="AWR6" s="89"/>
      <c r="AWS6" s="89"/>
      <c r="AWT6" s="89"/>
      <c r="AWU6" s="89"/>
      <c r="AWV6" s="90"/>
      <c r="AWW6" s="89"/>
      <c r="AWX6" s="89"/>
      <c r="AWY6" s="89"/>
      <c r="AWZ6" s="89"/>
      <c r="AXA6" s="89"/>
      <c r="AXB6" s="89"/>
      <c r="AXC6" s="89"/>
      <c r="AXD6" s="89"/>
      <c r="AXE6" s="89"/>
      <c r="AXF6" s="89"/>
      <c r="AXG6" s="90"/>
      <c r="AXH6" s="89"/>
      <c r="AXI6" s="89"/>
      <c r="AXJ6" s="89"/>
      <c r="AXK6" s="89"/>
      <c r="AXL6" s="89"/>
      <c r="AXM6" s="89"/>
      <c r="AXN6" s="89"/>
      <c r="AXO6" s="89"/>
      <c r="AXP6" s="89"/>
      <c r="AXQ6" s="89"/>
      <c r="AXR6" s="90"/>
      <c r="AXS6" s="89"/>
      <c r="AXT6" s="89"/>
      <c r="AXU6" s="89"/>
      <c r="AXV6" s="89"/>
      <c r="AXW6" s="89"/>
      <c r="AXX6" s="89"/>
      <c r="AXY6" s="89"/>
      <c r="AXZ6" s="89"/>
      <c r="AYA6" s="89"/>
      <c r="AYB6" s="89"/>
      <c r="AYC6" s="90"/>
      <c r="AYD6" s="89"/>
      <c r="AYE6" s="89"/>
      <c r="AYF6" s="89"/>
      <c r="AYG6" s="89"/>
      <c r="AYH6" s="89"/>
      <c r="AYI6" s="89"/>
      <c r="AYJ6" s="89"/>
      <c r="AYK6" s="89"/>
      <c r="AYL6" s="89"/>
      <c r="AYM6" s="89"/>
      <c r="AYN6" s="90"/>
      <c r="AYO6" s="89"/>
      <c r="AYP6" s="89"/>
      <c r="AYQ6" s="89"/>
      <c r="AYR6" s="89"/>
      <c r="AYS6" s="89"/>
      <c r="AYT6" s="89"/>
      <c r="AYU6" s="89"/>
      <c r="AYV6" s="89"/>
      <c r="AYW6" s="89"/>
      <c r="AYX6" s="89"/>
      <c r="AYY6" s="90"/>
      <c r="AYZ6" s="89"/>
      <c r="AZA6" s="89"/>
      <c r="AZB6" s="89"/>
      <c r="AZC6" s="89"/>
      <c r="AZD6" s="89"/>
      <c r="AZE6" s="89"/>
      <c r="AZF6" s="89"/>
      <c r="AZG6" s="89"/>
      <c r="AZH6" s="89"/>
      <c r="AZI6" s="89"/>
      <c r="AZJ6" s="90"/>
      <c r="AZK6" s="89"/>
      <c r="AZL6" s="89"/>
      <c r="AZM6" s="89"/>
      <c r="AZN6" s="89"/>
      <c r="AZO6" s="89"/>
      <c r="AZP6" s="89"/>
      <c r="AZQ6" s="89"/>
      <c r="AZR6" s="89"/>
      <c r="AZS6" s="89"/>
      <c r="AZT6" s="89"/>
      <c r="AZU6" s="90"/>
      <c r="AZV6" s="89"/>
      <c r="AZW6" s="89"/>
      <c r="AZX6" s="89"/>
      <c r="AZY6" s="89"/>
      <c r="AZZ6" s="89"/>
      <c r="BAA6" s="89"/>
      <c r="BAB6" s="89"/>
      <c r="BAC6" s="89"/>
      <c r="BAD6" s="89"/>
      <c r="BAE6" s="89"/>
      <c r="BAF6" s="90"/>
      <c r="BAG6" s="89"/>
      <c r="BAH6" s="89"/>
      <c r="BAI6" s="89"/>
      <c r="BAJ6" s="89"/>
      <c r="BAK6" s="89"/>
      <c r="BAL6" s="89"/>
      <c r="BAM6" s="89"/>
      <c r="BAN6" s="89"/>
      <c r="BAO6" s="89"/>
      <c r="BAP6" s="89"/>
      <c r="BAQ6" s="90"/>
      <c r="BAR6" s="89"/>
      <c r="BAS6" s="89"/>
      <c r="BAT6" s="89"/>
      <c r="BAU6" s="89"/>
      <c r="BAV6" s="89"/>
      <c r="BAW6" s="89"/>
      <c r="BAX6" s="89"/>
      <c r="BAY6" s="89"/>
      <c r="BAZ6" s="89"/>
      <c r="BBA6" s="89"/>
      <c r="BBB6" s="90"/>
      <c r="BBC6" s="89"/>
      <c r="BBD6" s="89"/>
      <c r="BBE6" s="89"/>
      <c r="BBF6" s="89"/>
      <c r="BBG6" s="89"/>
      <c r="BBH6" s="89"/>
      <c r="BBI6" s="89"/>
      <c r="BBJ6" s="89"/>
      <c r="BBK6" s="89"/>
      <c r="BBL6" s="89"/>
      <c r="BBM6" s="90"/>
      <c r="BBN6" s="89"/>
      <c r="BBO6" s="89"/>
      <c r="BBP6" s="89"/>
      <c r="BBQ6" s="89"/>
      <c r="BBR6" s="89"/>
      <c r="BBS6" s="89"/>
      <c r="BBT6" s="89"/>
      <c r="BBU6" s="89"/>
      <c r="BBV6" s="89"/>
      <c r="BBW6" s="89"/>
      <c r="BBX6" s="90"/>
      <c r="BBY6" s="89"/>
      <c r="BBZ6" s="89"/>
      <c r="BCA6" s="89"/>
      <c r="BCB6" s="89"/>
      <c r="BCC6" s="89"/>
      <c r="BCD6" s="89"/>
      <c r="BCE6" s="89"/>
      <c r="BCF6" s="89"/>
      <c r="BCG6" s="89"/>
      <c r="BCH6" s="89"/>
      <c r="BCI6" s="90"/>
      <c r="BCJ6" s="89"/>
      <c r="BCK6" s="89"/>
      <c r="BCL6" s="89"/>
      <c r="BCM6" s="89"/>
      <c r="BCN6" s="89"/>
      <c r="BCO6" s="89"/>
      <c r="BCP6" s="89"/>
      <c r="BCQ6" s="89"/>
      <c r="BCR6" s="89"/>
      <c r="BCS6" s="89"/>
      <c r="BCT6" s="90"/>
      <c r="BCU6" s="89"/>
      <c r="BCV6" s="89"/>
      <c r="BCW6" s="89"/>
      <c r="BCX6" s="89"/>
      <c r="BCY6" s="89"/>
      <c r="BCZ6" s="89"/>
      <c r="BDA6" s="89"/>
      <c r="BDB6" s="89"/>
      <c r="BDC6" s="89"/>
      <c r="BDD6" s="89"/>
      <c r="BDE6" s="90"/>
      <c r="BDF6" s="89"/>
      <c r="BDG6" s="89"/>
      <c r="BDH6" s="89"/>
      <c r="BDI6" s="89"/>
      <c r="BDJ6" s="89"/>
      <c r="BDK6" s="89"/>
      <c r="BDL6" s="89"/>
      <c r="BDM6" s="89"/>
      <c r="BDN6" s="89"/>
      <c r="BDO6" s="89"/>
      <c r="BDP6" s="90"/>
      <c r="BDQ6" s="89"/>
      <c r="BDR6" s="89"/>
      <c r="BDS6" s="89"/>
      <c r="BDT6" s="89"/>
      <c r="BDU6" s="89"/>
      <c r="BDV6" s="89"/>
      <c r="BDW6" s="89"/>
      <c r="BDX6" s="89"/>
      <c r="BDY6" s="89"/>
      <c r="BDZ6" s="89"/>
      <c r="BEA6" s="90"/>
      <c r="BEB6" s="89"/>
      <c r="BEC6" s="89"/>
      <c r="BED6" s="89"/>
      <c r="BEE6" s="89"/>
      <c r="BEF6" s="89"/>
      <c r="BEG6" s="89"/>
      <c r="BEH6" s="89"/>
      <c r="BEI6" s="89"/>
      <c r="BEJ6" s="89"/>
      <c r="BEK6" s="89"/>
      <c r="BEL6" s="90"/>
      <c r="BEM6" s="89"/>
      <c r="BEN6" s="89"/>
      <c r="BEO6" s="89"/>
      <c r="BEP6" s="89"/>
      <c r="BEQ6" s="89"/>
      <c r="BER6" s="89"/>
      <c r="BES6" s="89"/>
      <c r="BET6" s="89"/>
      <c r="BEU6" s="89"/>
      <c r="BEV6" s="89"/>
      <c r="BEW6" s="90"/>
      <c r="BEX6" s="89"/>
      <c r="BEY6" s="89"/>
      <c r="BEZ6" s="89"/>
      <c r="BFA6" s="89"/>
      <c r="BFB6" s="89"/>
      <c r="BFC6" s="89"/>
      <c r="BFD6" s="89"/>
      <c r="BFE6" s="89"/>
      <c r="BFF6" s="89"/>
      <c r="BFG6" s="89"/>
      <c r="BFH6" s="90"/>
      <c r="BFI6" s="89"/>
      <c r="BFJ6" s="89"/>
      <c r="BFK6" s="89"/>
      <c r="BFL6" s="89"/>
      <c r="BFM6" s="89"/>
      <c r="BFN6" s="89"/>
      <c r="BFO6" s="89"/>
      <c r="BFP6" s="89"/>
      <c r="BFQ6" s="89"/>
      <c r="BFR6" s="89"/>
      <c r="BFS6" s="90"/>
      <c r="BFT6" s="89"/>
      <c r="BFU6" s="89"/>
      <c r="BFV6" s="89"/>
      <c r="BFW6" s="89"/>
      <c r="BFX6" s="89"/>
      <c r="BFY6" s="89"/>
      <c r="BFZ6" s="89"/>
      <c r="BGA6" s="89"/>
      <c r="BGB6" s="89"/>
      <c r="BGC6" s="89"/>
      <c r="BGD6" s="90"/>
      <c r="BGE6" s="89"/>
      <c r="BGF6" s="89"/>
      <c r="BGG6" s="89"/>
      <c r="BGH6" s="89"/>
      <c r="BGI6" s="89"/>
      <c r="BGJ6" s="89"/>
      <c r="BGK6" s="89"/>
      <c r="BGL6" s="89"/>
      <c r="BGM6" s="89"/>
      <c r="BGN6" s="89"/>
      <c r="BGO6" s="90"/>
      <c r="BGP6" s="89"/>
      <c r="BGQ6" s="89"/>
      <c r="BGR6" s="89"/>
      <c r="BGS6" s="89"/>
      <c r="BGT6" s="89"/>
      <c r="BGU6" s="89"/>
      <c r="BGV6" s="89"/>
      <c r="BGW6" s="89"/>
      <c r="BGX6" s="89"/>
      <c r="BGY6" s="89"/>
      <c r="BGZ6" s="90"/>
      <c r="BHA6" s="89"/>
      <c r="BHB6" s="89"/>
      <c r="BHC6" s="89"/>
      <c r="BHD6" s="89"/>
      <c r="BHE6" s="89"/>
      <c r="BHF6" s="89"/>
      <c r="BHG6" s="89"/>
      <c r="BHH6" s="89"/>
      <c r="BHI6" s="89"/>
      <c r="BHJ6" s="89"/>
      <c r="BHK6" s="90"/>
      <c r="BHL6" s="89"/>
      <c r="BHM6" s="89"/>
      <c r="BHN6" s="89"/>
      <c r="BHO6" s="89"/>
      <c r="BHP6" s="89"/>
      <c r="BHQ6" s="89"/>
      <c r="BHR6" s="89"/>
      <c r="BHS6" s="89"/>
      <c r="BHT6" s="89"/>
      <c r="BHU6" s="89"/>
      <c r="BHV6" s="90"/>
      <c r="BHW6" s="89"/>
      <c r="BHX6" s="89"/>
      <c r="BHY6" s="89"/>
      <c r="BHZ6" s="89"/>
      <c r="BIA6" s="89"/>
      <c r="BIB6" s="89"/>
      <c r="BIC6" s="89"/>
      <c r="BID6" s="89"/>
      <c r="BIE6" s="89"/>
      <c r="BIF6" s="89"/>
      <c r="BIG6" s="90"/>
      <c r="BIH6" s="89"/>
      <c r="BII6" s="89"/>
      <c r="BIJ6" s="89"/>
      <c r="BIK6" s="89"/>
      <c r="BIL6" s="89"/>
      <c r="BIM6" s="89"/>
      <c r="BIN6" s="89"/>
      <c r="BIO6" s="89"/>
      <c r="BIP6" s="89"/>
      <c r="BIQ6" s="89"/>
      <c r="BIR6" s="90"/>
      <c r="BIS6" s="89"/>
      <c r="BIT6" s="89"/>
      <c r="BIU6" s="89"/>
      <c r="BIV6" s="89"/>
      <c r="BIW6" s="89"/>
      <c r="BIX6" s="89"/>
      <c r="BIY6" s="89"/>
      <c r="BIZ6" s="89"/>
      <c r="BJA6" s="89"/>
      <c r="BJB6" s="89"/>
      <c r="BJC6" s="90"/>
      <c r="BJD6" s="89"/>
      <c r="BJE6" s="89"/>
      <c r="BJF6" s="89"/>
      <c r="BJG6" s="89"/>
      <c r="BJH6" s="89"/>
      <c r="BJI6" s="89"/>
      <c r="BJJ6" s="89"/>
      <c r="BJK6" s="89"/>
      <c r="BJL6" s="89"/>
      <c r="BJM6" s="89"/>
      <c r="BJN6" s="90"/>
      <c r="BJO6" s="89"/>
      <c r="BJP6" s="89"/>
      <c r="BJQ6" s="89"/>
      <c r="BJR6" s="89"/>
      <c r="BJS6" s="89"/>
      <c r="BJT6" s="89"/>
      <c r="BJU6" s="89"/>
      <c r="BJV6" s="89"/>
      <c r="BJW6" s="89"/>
      <c r="BJX6" s="89"/>
      <c r="BJY6" s="90"/>
      <c r="BJZ6" s="89"/>
      <c r="BKA6" s="89"/>
      <c r="BKB6" s="89"/>
      <c r="BKC6" s="89"/>
      <c r="BKD6" s="89"/>
      <c r="BKE6" s="89"/>
      <c r="BKF6" s="89"/>
      <c r="BKG6" s="89"/>
      <c r="BKH6" s="89"/>
      <c r="BKI6" s="89"/>
      <c r="BKJ6" s="90"/>
      <c r="BKK6" s="89"/>
      <c r="BKL6" s="89"/>
      <c r="BKM6" s="89"/>
      <c r="BKN6" s="89"/>
      <c r="BKO6" s="89"/>
      <c r="BKP6" s="89"/>
      <c r="BKQ6" s="89"/>
      <c r="BKR6" s="89"/>
      <c r="BKS6" s="89"/>
      <c r="BKT6" s="89"/>
      <c r="BKU6" s="90"/>
      <c r="BKV6" s="89"/>
      <c r="BKW6" s="89"/>
      <c r="BKX6" s="89"/>
      <c r="BKY6" s="89"/>
      <c r="BKZ6" s="89"/>
      <c r="BLA6" s="89"/>
      <c r="BLB6" s="89"/>
      <c r="BLC6" s="89"/>
      <c r="BLD6" s="89"/>
      <c r="BLE6" s="89"/>
      <c r="BLF6" s="90"/>
      <c r="BLG6" s="89"/>
      <c r="BLH6" s="89"/>
      <c r="BLI6" s="89"/>
      <c r="BLJ6" s="89"/>
      <c r="BLK6" s="89"/>
      <c r="BLL6" s="89"/>
      <c r="BLM6" s="89"/>
      <c r="BLN6" s="89"/>
      <c r="BLO6" s="89"/>
      <c r="BLP6" s="89"/>
      <c r="BLQ6" s="90"/>
      <c r="BLR6" s="89"/>
      <c r="BLS6" s="89"/>
      <c r="BLT6" s="89"/>
      <c r="BLU6" s="89"/>
      <c r="BLV6" s="89"/>
      <c r="BLW6" s="89"/>
      <c r="BLX6" s="89"/>
      <c r="BLY6" s="89"/>
      <c r="BLZ6" s="89"/>
      <c r="BMA6" s="89"/>
      <c r="BMB6" s="90"/>
      <c r="BMC6" s="89"/>
      <c r="BMD6" s="89"/>
      <c r="BME6" s="89"/>
      <c r="BMF6" s="89"/>
      <c r="BMG6" s="89"/>
      <c r="BMH6" s="89"/>
      <c r="BMI6" s="89"/>
      <c r="BMJ6" s="89"/>
      <c r="BMK6" s="89"/>
      <c r="BML6" s="89"/>
      <c r="BMM6" s="90"/>
      <c r="BMN6" s="89"/>
      <c r="BMO6" s="89"/>
      <c r="BMP6" s="89"/>
      <c r="BMQ6" s="89"/>
      <c r="BMR6" s="89"/>
      <c r="BMS6" s="89"/>
      <c r="BMT6" s="89"/>
      <c r="BMU6" s="89"/>
      <c r="BMV6" s="89"/>
      <c r="BMW6" s="89"/>
      <c r="BMX6" s="90"/>
      <c r="BMY6" s="89"/>
      <c r="BMZ6" s="89"/>
      <c r="BNA6" s="89"/>
      <c r="BNB6" s="89"/>
      <c r="BNC6" s="89"/>
      <c r="BND6" s="89"/>
      <c r="BNE6" s="89"/>
      <c r="BNF6" s="89"/>
      <c r="BNG6" s="89"/>
      <c r="BNH6" s="89"/>
      <c r="BNI6" s="90"/>
      <c r="BNJ6" s="89"/>
      <c r="BNK6" s="89"/>
      <c r="BNL6" s="89"/>
      <c r="BNM6" s="89"/>
      <c r="BNN6" s="89"/>
      <c r="BNO6" s="89"/>
      <c r="BNP6" s="89"/>
      <c r="BNQ6" s="89"/>
      <c r="BNR6" s="89"/>
      <c r="BNS6" s="89"/>
      <c r="BNT6" s="90"/>
      <c r="BNU6" s="89"/>
      <c r="BNV6" s="89"/>
      <c r="BNW6" s="89"/>
      <c r="BNX6" s="89"/>
      <c r="BNY6" s="89"/>
      <c r="BNZ6" s="89"/>
      <c r="BOA6" s="89"/>
      <c r="BOB6" s="89"/>
      <c r="BOC6" s="89"/>
      <c r="BOD6" s="89"/>
      <c r="BOE6" s="90"/>
      <c r="BOF6" s="89"/>
      <c r="BOG6" s="89"/>
      <c r="BOH6" s="89"/>
      <c r="BOI6" s="89"/>
      <c r="BOJ6" s="89"/>
      <c r="BOK6" s="89"/>
      <c r="BOL6" s="89"/>
      <c r="BOM6" s="89"/>
      <c r="BON6" s="89"/>
      <c r="BOO6" s="89"/>
      <c r="BOP6" s="90"/>
      <c r="BOQ6" s="89"/>
      <c r="BOR6" s="89"/>
      <c r="BOS6" s="89"/>
      <c r="BOT6" s="89"/>
      <c r="BOU6" s="89"/>
      <c r="BOV6" s="89"/>
      <c r="BOW6" s="89"/>
      <c r="BOX6" s="89"/>
      <c r="BOY6" s="89"/>
      <c r="BOZ6" s="89"/>
      <c r="BPA6" s="90"/>
      <c r="BPB6" s="89"/>
      <c r="BPC6" s="89"/>
      <c r="BPD6" s="89"/>
      <c r="BPE6" s="89"/>
      <c r="BPF6" s="89"/>
      <c r="BPG6" s="89"/>
      <c r="BPH6" s="89"/>
      <c r="BPI6" s="89"/>
      <c r="BPJ6" s="89"/>
      <c r="BPK6" s="89"/>
      <c r="BPL6" s="90"/>
      <c r="BPM6" s="89"/>
      <c r="BPN6" s="89"/>
      <c r="BPO6" s="89"/>
      <c r="BPP6" s="89"/>
      <c r="BPQ6" s="89"/>
      <c r="BPR6" s="89"/>
      <c r="BPS6" s="89"/>
      <c r="BPT6" s="89"/>
      <c r="BPU6" s="89"/>
      <c r="BPV6" s="89"/>
      <c r="BPW6" s="90"/>
      <c r="BPX6" s="89"/>
      <c r="BPY6" s="89"/>
      <c r="BPZ6" s="89"/>
      <c r="BQA6" s="89"/>
      <c r="BQB6" s="89"/>
      <c r="BQC6" s="89"/>
      <c r="BQD6" s="89"/>
      <c r="BQE6" s="89"/>
      <c r="BQF6" s="89"/>
      <c r="BQG6" s="89"/>
      <c r="BQH6" s="90"/>
      <c r="BQI6" s="89"/>
      <c r="BQJ6" s="89"/>
      <c r="BQK6" s="89"/>
      <c r="BQL6" s="89"/>
      <c r="BQM6" s="89"/>
      <c r="BQN6" s="89"/>
      <c r="BQO6" s="89"/>
      <c r="BQP6" s="89"/>
      <c r="BQQ6" s="89"/>
      <c r="BQR6" s="89"/>
      <c r="BQS6" s="90"/>
      <c r="BQT6" s="89"/>
      <c r="BQU6" s="89"/>
      <c r="BQV6" s="89"/>
      <c r="BQW6" s="89"/>
      <c r="BQX6" s="89"/>
      <c r="BQY6" s="89"/>
      <c r="BQZ6" s="89"/>
      <c r="BRA6" s="89"/>
      <c r="BRB6" s="89"/>
      <c r="BRC6" s="89"/>
      <c r="BRD6" s="90"/>
      <c r="BRE6" s="89"/>
      <c r="BRF6" s="89"/>
      <c r="BRG6" s="89"/>
      <c r="BRH6" s="89"/>
      <c r="BRI6" s="89"/>
      <c r="BRJ6" s="89"/>
      <c r="BRK6" s="89"/>
      <c r="BRL6" s="89"/>
      <c r="BRM6" s="89"/>
      <c r="BRN6" s="89"/>
      <c r="BRO6" s="90"/>
      <c r="BRP6" s="89"/>
      <c r="BRQ6" s="89"/>
      <c r="BRR6" s="89"/>
      <c r="BRS6" s="89"/>
      <c r="BRT6" s="89"/>
      <c r="BRU6" s="89"/>
      <c r="BRV6" s="89"/>
      <c r="BRW6" s="89"/>
      <c r="BRX6" s="89"/>
      <c r="BRY6" s="89"/>
      <c r="BRZ6" s="90"/>
      <c r="BSA6" s="89"/>
      <c r="BSB6" s="89"/>
      <c r="BSC6" s="89"/>
      <c r="BSD6" s="89"/>
      <c r="BSE6" s="89"/>
      <c r="BSF6" s="89"/>
      <c r="BSG6" s="89"/>
      <c r="BSH6" s="89"/>
      <c r="BSI6" s="89"/>
      <c r="BSJ6" s="89"/>
      <c r="BSK6" s="90"/>
      <c r="BSL6" s="89"/>
      <c r="BSM6" s="89"/>
      <c r="BSN6" s="89"/>
      <c r="BSO6" s="89"/>
      <c r="BSP6" s="89"/>
      <c r="BSQ6" s="89"/>
      <c r="BSR6" s="89"/>
      <c r="BSS6" s="89"/>
      <c r="BST6" s="89"/>
      <c r="BSU6" s="89"/>
      <c r="BSV6" s="90"/>
      <c r="BSW6" s="89"/>
      <c r="BSX6" s="89"/>
      <c r="BSY6" s="89"/>
      <c r="BSZ6" s="89"/>
      <c r="BTA6" s="89"/>
      <c r="BTB6" s="89"/>
      <c r="BTC6" s="89"/>
      <c r="BTD6" s="89"/>
      <c r="BTE6" s="89"/>
      <c r="BTF6" s="89"/>
      <c r="BTG6" s="90"/>
      <c r="BTH6" s="89"/>
      <c r="BTI6" s="89"/>
      <c r="BTJ6" s="89"/>
      <c r="BTK6" s="89"/>
      <c r="BTL6" s="89"/>
      <c r="BTM6" s="89"/>
      <c r="BTN6" s="89"/>
      <c r="BTO6" s="89"/>
      <c r="BTP6" s="89"/>
      <c r="BTQ6" s="89"/>
      <c r="BTR6" s="90"/>
      <c r="BTS6" s="89"/>
      <c r="BTT6" s="89"/>
      <c r="BTU6" s="89"/>
      <c r="BTV6" s="89"/>
      <c r="BTW6" s="89"/>
      <c r="BTX6" s="89"/>
      <c r="BTY6" s="89"/>
      <c r="BTZ6" s="89"/>
      <c r="BUA6" s="89"/>
      <c r="BUB6" s="89"/>
      <c r="BUC6" s="90"/>
      <c r="BUD6" s="89"/>
      <c r="BUE6" s="89"/>
      <c r="BUF6" s="89"/>
      <c r="BUG6" s="89"/>
      <c r="BUH6" s="89"/>
      <c r="BUI6" s="89"/>
      <c r="BUJ6" s="89"/>
      <c r="BUK6" s="89"/>
      <c r="BUL6" s="89"/>
      <c r="BUM6" s="89"/>
      <c r="BUN6" s="90"/>
      <c r="BUO6" s="89"/>
      <c r="BUP6" s="89"/>
      <c r="BUQ6" s="89"/>
      <c r="BUR6" s="89"/>
      <c r="BUS6" s="89"/>
      <c r="BUT6" s="89"/>
      <c r="BUU6" s="89"/>
      <c r="BUV6" s="89"/>
      <c r="BUW6" s="89"/>
      <c r="BUX6" s="89"/>
      <c r="BUY6" s="90"/>
      <c r="BUZ6" s="89"/>
      <c r="BVA6" s="89"/>
      <c r="BVB6" s="89"/>
      <c r="BVC6" s="89"/>
      <c r="BVD6" s="89"/>
      <c r="BVE6" s="89"/>
      <c r="BVF6" s="89"/>
      <c r="BVG6" s="89"/>
      <c r="BVH6" s="89"/>
      <c r="BVI6" s="89"/>
      <c r="BVJ6" s="90"/>
      <c r="BVK6" s="89"/>
      <c r="BVL6" s="89"/>
      <c r="BVM6" s="89"/>
      <c r="BVN6" s="89"/>
      <c r="BVO6" s="89"/>
      <c r="BVP6" s="89"/>
      <c r="BVQ6" s="89"/>
      <c r="BVR6" s="89"/>
      <c r="BVS6" s="89"/>
      <c r="BVT6" s="89"/>
      <c r="BVU6" s="90"/>
      <c r="BVV6" s="89"/>
      <c r="BVW6" s="89"/>
      <c r="BVX6" s="89"/>
      <c r="BVY6" s="89"/>
      <c r="BVZ6" s="89"/>
      <c r="BWA6" s="89"/>
      <c r="BWB6" s="89"/>
      <c r="BWC6" s="89"/>
      <c r="BWD6" s="89"/>
      <c r="BWE6" s="89"/>
      <c r="BWF6" s="90"/>
      <c r="BWG6" s="89"/>
      <c r="BWH6" s="89"/>
      <c r="BWI6" s="89"/>
      <c r="BWJ6" s="89"/>
      <c r="BWK6" s="89"/>
      <c r="BWL6" s="89"/>
      <c r="BWM6" s="89"/>
      <c r="BWN6" s="89"/>
      <c r="BWO6" s="89"/>
      <c r="BWP6" s="89"/>
      <c r="BWQ6" s="90"/>
      <c r="BWR6" s="89"/>
      <c r="BWS6" s="89"/>
      <c r="BWT6" s="89"/>
      <c r="BWU6" s="89"/>
      <c r="BWV6" s="89"/>
      <c r="BWW6" s="89"/>
      <c r="BWX6" s="89"/>
      <c r="BWY6" s="89"/>
      <c r="BWZ6" s="89"/>
      <c r="BXA6" s="89"/>
      <c r="BXB6" s="90"/>
      <c r="BXC6" s="89"/>
      <c r="BXD6" s="89"/>
      <c r="BXE6" s="89"/>
      <c r="BXF6" s="89"/>
      <c r="BXG6" s="89"/>
      <c r="BXH6" s="89"/>
      <c r="BXI6" s="89"/>
      <c r="BXJ6" s="89"/>
      <c r="BXK6" s="89"/>
      <c r="BXL6" s="89"/>
      <c r="BXM6" s="90"/>
      <c r="BXN6" s="89"/>
      <c r="BXO6" s="89"/>
      <c r="BXP6" s="89"/>
      <c r="BXQ6" s="89"/>
      <c r="BXR6" s="89"/>
      <c r="BXS6" s="89"/>
      <c r="BXT6" s="89"/>
      <c r="BXU6" s="89"/>
      <c r="BXV6" s="89"/>
      <c r="BXW6" s="89"/>
      <c r="BXX6" s="90"/>
      <c r="BXY6" s="89"/>
      <c r="BXZ6" s="89"/>
      <c r="BYA6" s="89"/>
      <c r="BYB6" s="89"/>
      <c r="BYC6" s="89"/>
      <c r="BYD6" s="89"/>
      <c r="BYE6" s="89"/>
      <c r="BYF6" s="89"/>
      <c r="BYG6" s="89"/>
      <c r="BYH6" s="89"/>
      <c r="BYI6" s="90"/>
      <c r="BYJ6" s="89"/>
      <c r="BYK6" s="89"/>
      <c r="BYL6" s="89"/>
      <c r="BYM6" s="89"/>
      <c r="BYN6" s="89"/>
      <c r="BYO6" s="89"/>
      <c r="BYP6" s="89"/>
      <c r="BYQ6" s="89"/>
      <c r="BYR6" s="89"/>
      <c r="BYS6" s="89"/>
      <c r="BYT6" s="90"/>
      <c r="BYU6" s="89"/>
      <c r="BYV6" s="89"/>
      <c r="BYW6" s="89"/>
      <c r="BYX6" s="89"/>
      <c r="BYY6" s="89"/>
      <c r="BYZ6" s="89"/>
      <c r="BZA6" s="89"/>
      <c r="BZB6" s="89"/>
      <c r="BZC6" s="89"/>
      <c r="BZD6" s="89"/>
      <c r="BZE6" s="90"/>
      <c r="BZF6" s="89"/>
      <c r="BZG6" s="89"/>
      <c r="BZH6" s="89"/>
      <c r="BZI6" s="89"/>
      <c r="BZJ6" s="89"/>
      <c r="BZK6" s="89"/>
      <c r="BZL6" s="89"/>
      <c r="BZM6" s="89"/>
      <c r="BZN6" s="89"/>
      <c r="BZO6" s="89"/>
      <c r="BZP6" s="90"/>
      <c r="BZQ6" s="89"/>
      <c r="BZR6" s="89"/>
      <c r="BZS6" s="89"/>
      <c r="BZT6" s="89"/>
      <c r="BZU6" s="89"/>
      <c r="BZV6" s="89"/>
      <c r="BZW6" s="89"/>
      <c r="BZX6" s="89"/>
      <c r="BZY6" s="89"/>
      <c r="BZZ6" s="89"/>
      <c r="CAA6" s="90"/>
      <c r="CAB6" s="89"/>
      <c r="CAC6" s="89"/>
      <c r="CAD6" s="89"/>
      <c r="CAE6" s="89"/>
      <c r="CAF6" s="89"/>
      <c r="CAG6" s="89"/>
      <c r="CAH6" s="89"/>
      <c r="CAI6" s="89"/>
      <c r="CAJ6" s="89"/>
      <c r="CAK6" s="89"/>
      <c r="CAL6" s="90"/>
      <c r="CAM6" s="89"/>
      <c r="CAN6" s="89"/>
      <c r="CAO6" s="89"/>
      <c r="CAP6" s="89"/>
      <c r="CAQ6" s="89"/>
      <c r="CAR6" s="89"/>
      <c r="CAS6" s="89"/>
      <c r="CAT6" s="89"/>
      <c r="CAU6" s="89"/>
      <c r="CAV6" s="89"/>
      <c r="CAW6" s="90"/>
      <c r="CAX6" s="89"/>
      <c r="CAY6" s="89"/>
      <c r="CAZ6" s="89"/>
      <c r="CBA6" s="89"/>
      <c r="CBB6" s="89"/>
      <c r="CBC6" s="89"/>
      <c r="CBD6" s="89"/>
      <c r="CBE6" s="89"/>
      <c r="CBF6" s="89"/>
      <c r="CBG6" s="89"/>
      <c r="CBH6" s="90"/>
      <c r="CBI6" s="89"/>
      <c r="CBJ6" s="89"/>
      <c r="CBK6" s="89"/>
      <c r="CBL6" s="89"/>
      <c r="CBM6" s="89"/>
      <c r="CBN6" s="89"/>
      <c r="CBO6" s="89"/>
      <c r="CBP6" s="89"/>
      <c r="CBQ6" s="89"/>
      <c r="CBR6" s="89"/>
      <c r="CBS6" s="90"/>
      <c r="CBT6" s="89"/>
      <c r="CBU6" s="89"/>
      <c r="CBV6" s="89"/>
      <c r="CBW6" s="89"/>
      <c r="CBX6" s="89"/>
      <c r="CBY6" s="89"/>
      <c r="CBZ6" s="89"/>
      <c r="CCA6" s="89"/>
      <c r="CCB6" s="89"/>
      <c r="CCC6" s="89"/>
      <c r="CCD6" s="90"/>
      <c r="CCE6" s="89"/>
      <c r="CCF6" s="89"/>
      <c r="CCG6" s="89"/>
      <c r="CCH6" s="89"/>
      <c r="CCI6" s="89"/>
      <c r="CCJ6" s="89"/>
      <c r="CCK6" s="89"/>
      <c r="CCL6" s="89"/>
      <c r="CCM6" s="89"/>
      <c r="CCN6" s="89"/>
      <c r="CCO6" s="90"/>
      <c r="CCP6" s="89"/>
      <c r="CCQ6" s="89"/>
      <c r="CCR6" s="89"/>
      <c r="CCS6" s="89"/>
      <c r="CCT6" s="89"/>
      <c r="CCU6" s="89"/>
      <c r="CCV6" s="89"/>
      <c r="CCW6" s="89"/>
      <c r="CCX6" s="89"/>
      <c r="CCY6" s="89"/>
      <c r="CCZ6" s="90"/>
      <c r="CDA6" s="89"/>
      <c r="CDB6" s="89"/>
      <c r="CDC6" s="89"/>
      <c r="CDD6" s="89"/>
      <c r="CDE6" s="89"/>
      <c r="CDF6" s="89"/>
      <c r="CDG6" s="89"/>
      <c r="CDH6" s="89"/>
      <c r="CDI6" s="89"/>
      <c r="CDJ6" s="89"/>
      <c r="CDK6" s="90"/>
      <c r="CDL6" s="89"/>
      <c r="CDM6" s="89"/>
      <c r="CDN6" s="89"/>
      <c r="CDO6" s="89"/>
      <c r="CDP6" s="89"/>
      <c r="CDQ6" s="89"/>
      <c r="CDR6" s="89"/>
      <c r="CDS6" s="89"/>
      <c r="CDT6" s="89"/>
      <c r="CDU6" s="89"/>
      <c r="CDV6" s="90"/>
      <c r="CDW6" s="89"/>
      <c r="CDX6" s="89"/>
      <c r="CDY6" s="89"/>
      <c r="CDZ6" s="89"/>
      <c r="CEA6" s="89"/>
      <c r="CEB6" s="89"/>
      <c r="CEC6" s="89"/>
      <c r="CED6" s="89"/>
      <c r="CEE6" s="89"/>
      <c r="CEF6" s="89"/>
      <c r="CEG6" s="90"/>
      <c r="CEH6" s="89"/>
      <c r="CEI6" s="89"/>
      <c r="CEJ6" s="89"/>
      <c r="CEK6" s="89"/>
      <c r="CEL6" s="89"/>
      <c r="CEM6" s="89"/>
      <c r="CEN6" s="89"/>
      <c r="CEO6" s="89"/>
      <c r="CEP6" s="89"/>
      <c r="CEQ6" s="89"/>
      <c r="CER6" s="90"/>
      <c r="CES6" s="89"/>
      <c r="CET6" s="89"/>
      <c r="CEU6" s="89"/>
      <c r="CEV6" s="89"/>
      <c r="CEW6" s="89"/>
      <c r="CEX6" s="89"/>
      <c r="CEY6" s="89"/>
      <c r="CEZ6" s="89"/>
      <c r="CFA6" s="89"/>
      <c r="CFB6" s="89"/>
      <c r="CFC6" s="90"/>
      <c r="CFD6" s="89"/>
      <c r="CFE6" s="89"/>
      <c r="CFF6" s="89"/>
      <c r="CFG6" s="89"/>
      <c r="CFH6" s="89"/>
      <c r="CFI6" s="89"/>
      <c r="CFJ6" s="89"/>
      <c r="CFK6" s="89"/>
      <c r="CFL6" s="89"/>
      <c r="CFM6" s="89"/>
      <c r="CFN6" s="90"/>
      <c r="CFO6" s="89"/>
      <c r="CFP6" s="89"/>
      <c r="CFQ6" s="89"/>
      <c r="CFR6" s="89"/>
      <c r="CFS6" s="89"/>
      <c r="CFT6" s="89"/>
      <c r="CFU6" s="89"/>
      <c r="CFV6" s="89"/>
      <c r="CFW6" s="89"/>
      <c r="CFX6" s="89"/>
      <c r="CFY6" s="90"/>
      <c r="CFZ6" s="89"/>
      <c r="CGA6" s="89"/>
      <c r="CGB6" s="89"/>
      <c r="CGC6" s="89"/>
      <c r="CGD6" s="89"/>
      <c r="CGE6" s="89"/>
      <c r="CGF6" s="89"/>
      <c r="CGG6" s="89"/>
      <c r="CGH6" s="89"/>
      <c r="CGI6" s="89"/>
      <c r="CGJ6" s="90"/>
      <c r="CGK6" s="89"/>
      <c r="CGL6" s="89"/>
      <c r="CGM6" s="89"/>
      <c r="CGN6" s="89"/>
      <c r="CGO6" s="89"/>
      <c r="CGP6" s="89"/>
      <c r="CGQ6" s="89"/>
      <c r="CGR6" s="89"/>
      <c r="CGS6" s="89"/>
      <c r="CGT6" s="89"/>
      <c r="CGU6" s="90"/>
      <c r="CGV6" s="89"/>
      <c r="CGW6" s="89"/>
      <c r="CGX6" s="89"/>
      <c r="CGY6" s="89"/>
      <c r="CGZ6" s="89"/>
      <c r="CHA6" s="89"/>
      <c r="CHB6" s="89"/>
      <c r="CHC6" s="89"/>
      <c r="CHD6" s="89"/>
      <c r="CHE6" s="89"/>
      <c r="CHF6" s="90"/>
      <c r="CHG6" s="89"/>
      <c r="CHH6" s="89"/>
      <c r="CHI6" s="89"/>
      <c r="CHJ6" s="89"/>
      <c r="CHK6" s="89"/>
      <c r="CHL6" s="89"/>
      <c r="CHM6" s="89"/>
      <c r="CHN6" s="89"/>
      <c r="CHO6" s="89"/>
      <c r="CHP6" s="89"/>
      <c r="CHQ6" s="90"/>
      <c r="CHR6" s="89"/>
      <c r="CHS6" s="89"/>
      <c r="CHT6" s="89"/>
      <c r="CHU6" s="89"/>
      <c r="CHV6" s="89"/>
      <c r="CHW6" s="89"/>
      <c r="CHX6" s="89"/>
      <c r="CHY6" s="89"/>
      <c r="CHZ6" s="89"/>
      <c r="CIA6" s="89"/>
      <c r="CIB6" s="90"/>
      <c r="CIC6" s="89"/>
      <c r="CID6" s="89"/>
      <c r="CIE6" s="89"/>
      <c r="CIF6" s="89"/>
      <c r="CIG6" s="89"/>
      <c r="CIH6" s="89"/>
      <c r="CII6" s="89"/>
      <c r="CIJ6" s="89"/>
      <c r="CIK6" s="89"/>
      <c r="CIL6" s="89"/>
      <c r="CIM6" s="90"/>
      <c r="CIN6" s="89"/>
      <c r="CIO6" s="89"/>
      <c r="CIP6" s="89"/>
      <c r="CIQ6" s="89"/>
      <c r="CIR6" s="89"/>
      <c r="CIS6" s="89"/>
      <c r="CIT6" s="89"/>
      <c r="CIU6" s="89"/>
      <c r="CIV6" s="89"/>
      <c r="CIW6" s="89"/>
      <c r="CIX6" s="90"/>
      <c r="CIY6" s="89"/>
      <c r="CIZ6" s="89"/>
      <c r="CJA6" s="89"/>
      <c r="CJB6" s="89"/>
      <c r="CJC6" s="89"/>
      <c r="CJD6" s="89"/>
      <c r="CJE6" s="89"/>
      <c r="CJF6" s="89"/>
      <c r="CJG6" s="89"/>
      <c r="CJH6" s="89"/>
      <c r="CJI6" s="90"/>
      <c r="CJJ6" s="89"/>
      <c r="CJK6" s="89"/>
      <c r="CJL6" s="89"/>
      <c r="CJM6" s="89"/>
      <c r="CJN6" s="89"/>
      <c r="CJO6" s="89"/>
      <c r="CJP6" s="89"/>
      <c r="CJQ6" s="89"/>
      <c r="CJR6" s="89"/>
      <c r="CJS6" s="89"/>
      <c r="CJT6" s="90"/>
      <c r="CJU6" s="89"/>
      <c r="CJV6" s="89"/>
      <c r="CJW6" s="89"/>
      <c r="CJX6" s="89"/>
      <c r="CJY6" s="89"/>
      <c r="CJZ6" s="89"/>
      <c r="CKA6" s="89"/>
      <c r="CKB6" s="89"/>
      <c r="CKC6" s="89"/>
      <c r="CKD6" s="89"/>
      <c r="CKE6" s="90"/>
      <c r="CKF6" s="89"/>
      <c r="CKG6" s="89"/>
      <c r="CKH6" s="89"/>
      <c r="CKI6" s="89"/>
      <c r="CKJ6" s="89"/>
      <c r="CKK6" s="89"/>
      <c r="CKL6" s="89"/>
      <c r="CKM6" s="89"/>
      <c r="CKN6" s="89"/>
      <c r="CKO6" s="89"/>
      <c r="CKP6" s="90"/>
      <c r="CKQ6" s="89"/>
      <c r="CKR6" s="89"/>
      <c r="CKS6" s="89"/>
      <c r="CKT6" s="89"/>
      <c r="CKU6" s="89"/>
      <c r="CKV6" s="89"/>
      <c r="CKW6" s="89"/>
      <c r="CKX6" s="89"/>
      <c r="CKY6" s="89"/>
      <c r="CKZ6" s="89"/>
      <c r="CLA6" s="90"/>
      <c r="CLB6" s="89"/>
      <c r="CLC6" s="89"/>
      <c r="CLD6" s="89"/>
      <c r="CLE6" s="89"/>
      <c r="CLF6" s="89"/>
      <c r="CLG6" s="89"/>
      <c r="CLH6" s="89"/>
      <c r="CLI6" s="89"/>
      <c r="CLJ6" s="89"/>
      <c r="CLK6" s="89"/>
      <c r="CLL6" s="90"/>
      <c r="CLM6" s="89"/>
      <c r="CLN6" s="89"/>
      <c r="CLO6" s="89"/>
      <c r="CLP6" s="89"/>
      <c r="CLQ6" s="89"/>
      <c r="CLR6" s="89"/>
      <c r="CLS6" s="89"/>
      <c r="CLT6" s="89"/>
      <c r="CLU6" s="89"/>
      <c r="CLV6" s="89"/>
      <c r="CLW6" s="90"/>
      <c r="CLX6" s="89"/>
      <c r="CLY6" s="89"/>
      <c r="CLZ6" s="89"/>
      <c r="CMA6" s="89"/>
      <c r="CMB6" s="89"/>
      <c r="CMC6" s="89"/>
      <c r="CMD6" s="89"/>
      <c r="CME6" s="89"/>
      <c r="CMF6" s="89"/>
      <c r="CMG6" s="89"/>
      <c r="CMH6" s="90"/>
      <c r="CMI6" s="89"/>
      <c r="CMJ6" s="89"/>
      <c r="CMK6" s="89"/>
      <c r="CML6" s="89"/>
      <c r="CMM6" s="89"/>
      <c r="CMN6" s="89"/>
      <c r="CMO6" s="89"/>
      <c r="CMP6" s="89"/>
      <c r="CMQ6" s="89"/>
      <c r="CMR6" s="89"/>
      <c r="CMS6" s="90"/>
      <c r="CMT6" s="89"/>
      <c r="CMU6" s="89"/>
      <c r="CMV6" s="89"/>
      <c r="CMW6" s="89"/>
      <c r="CMX6" s="89"/>
      <c r="CMY6" s="89"/>
      <c r="CMZ6" s="89"/>
      <c r="CNA6" s="89"/>
      <c r="CNB6" s="89"/>
      <c r="CNC6" s="89"/>
      <c r="CND6" s="90"/>
      <c r="CNE6" s="89"/>
      <c r="CNF6" s="89"/>
      <c r="CNG6" s="89"/>
      <c r="CNH6" s="89"/>
      <c r="CNI6" s="89"/>
      <c r="CNJ6" s="89"/>
      <c r="CNK6" s="89"/>
      <c r="CNL6" s="89"/>
      <c r="CNM6" s="89"/>
      <c r="CNN6" s="89"/>
      <c r="CNO6" s="90"/>
      <c r="CNP6" s="89"/>
      <c r="CNQ6" s="89"/>
      <c r="CNR6" s="89"/>
      <c r="CNS6" s="89"/>
      <c r="CNT6" s="89"/>
      <c r="CNU6" s="89"/>
      <c r="CNV6" s="89"/>
      <c r="CNW6" s="89"/>
      <c r="CNX6" s="89"/>
      <c r="CNY6" s="89"/>
      <c r="CNZ6" s="90"/>
      <c r="COA6" s="89"/>
      <c r="COB6" s="89"/>
      <c r="COC6" s="89"/>
      <c r="COD6" s="89"/>
      <c r="COE6" s="89"/>
      <c r="COF6" s="89"/>
      <c r="COG6" s="89"/>
      <c r="COH6" s="89"/>
      <c r="COI6" s="89"/>
      <c r="COJ6" s="89"/>
      <c r="COK6" s="90"/>
      <c r="COL6" s="89"/>
      <c r="COM6" s="89"/>
      <c r="CON6" s="89"/>
      <c r="COO6" s="89"/>
      <c r="COP6" s="89"/>
      <c r="COQ6" s="89"/>
      <c r="COR6" s="89"/>
      <c r="COS6" s="89"/>
      <c r="COT6" s="89"/>
      <c r="COU6" s="89"/>
      <c r="COV6" s="90"/>
      <c r="COW6" s="89"/>
      <c r="COX6" s="89"/>
      <c r="COY6" s="89"/>
      <c r="COZ6" s="89"/>
      <c r="CPA6" s="89"/>
      <c r="CPB6" s="89"/>
      <c r="CPC6" s="89"/>
      <c r="CPD6" s="89"/>
      <c r="CPE6" s="89"/>
      <c r="CPF6" s="89"/>
      <c r="CPG6" s="90"/>
      <c r="CPH6" s="89"/>
      <c r="CPI6" s="89"/>
      <c r="CPJ6" s="89"/>
      <c r="CPK6" s="89"/>
      <c r="CPL6" s="89"/>
      <c r="CPM6" s="89"/>
      <c r="CPN6" s="89"/>
      <c r="CPO6" s="89"/>
      <c r="CPP6" s="89"/>
      <c r="CPQ6" s="89"/>
      <c r="CPR6" s="90"/>
      <c r="CPS6" s="89"/>
      <c r="CPT6" s="89"/>
      <c r="CPU6" s="89"/>
      <c r="CPV6" s="89"/>
      <c r="CPW6" s="89"/>
      <c r="CPX6" s="89"/>
      <c r="CPY6" s="89"/>
      <c r="CPZ6" s="89"/>
      <c r="CQA6" s="89"/>
      <c r="CQB6" s="89"/>
      <c r="CQC6" s="90"/>
      <c r="CQD6" s="89"/>
      <c r="CQE6" s="89"/>
      <c r="CQF6" s="89"/>
      <c r="CQG6" s="89"/>
      <c r="CQH6" s="89"/>
      <c r="CQI6" s="89"/>
      <c r="CQJ6" s="89"/>
      <c r="CQK6" s="89"/>
      <c r="CQL6" s="89"/>
      <c r="CQM6" s="89"/>
      <c r="CQN6" s="90"/>
      <c r="CQO6" s="89"/>
      <c r="CQP6" s="89"/>
      <c r="CQQ6" s="89"/>
      <c r="CQR6" s="89"/>
      <c r="CQS6" s="89"/>
      <c r="CQT6" s="89"/>
      <c r="CQU6" s="89"/>
      <c r="CQV6" s="89"/>
      <c r="CQW6" s="89"/>
      <c r="CQX6" s="89"/>
      <c r="CQY6" s="90"/>
      <c r="CQZ6" s="89"/>
      <c r="CRA6" s="89"/>
      <c r="CRB6" s="89"/>
      <c r="CRC6" s="89"/>
      <c r="CRD6" s="89"/>
      <c r="CRE6" s="89"/>
      <c r="CRF6" s="89"/>
      <c r="CRG6" s="89"/>
      <c r="CRH6" s="89"/>
      <c r="CRI6" s="89"/>
      <c r="CRJ6" s="90"/>
      <c r="CRK6" s="89"/>
      <c r="CRL6" s="89"/>
      <c r="CRM6" s="89"/>
      <c r="CRN6" s="89"/>
      <c r="CRO6" s="89"/>
      <c r="CRP6" s="89"/>
      <c r="CRQ6" s="89"/>
      <c r="CRR6" s="89"/>
      <c r="CRS6" s="89"/>
      <c r="CRT6" s="89"/>
      <c r="CRU6" s="90"/>
      <c r="CRV6" s="89"/>
      <c r="CRW6" s="89"/>
      <c r="CRX6" s="89"/>
      <c r="CRY6" s="89"/>
      <c r="CRZ6" s="89"/>
      <c r="CSA6" s="89"/>
      <c r="CSB6" s="89"/>
      <c r="CSC6" s="89"/>
      <c r="CSD6" s="89"/>
      <c r="CSE6" s="89"/>
      <c r="CSF6" s="90"/>
      <c r="CSG6" s="89"/>
      <c r="CSH6" s="89"/>
      <c r="CSI6" s="89"/>
      <c r="CSJ6" s="89"/>
      <c r="CSK6" s="89"/>
      <c r="CSL6" s="89"/>
      <c r="CSM6" s="89"/>
      <c r="CSN6" s="89"/>
      <c r="CSO6" s="89"/>
      <c r="CSP6" s="89"/>
      <c r="CSQ6" s="90"/>
      <c r="CSR6" s="89"/>
      <c r="CSS6" s="89"/>
      <c r="CST6" s="89"/>
      <c r="CSU6" s="89"/>
      <c r="CSV6" s="89"/>
      <c r="CSW6" s="89"/>
      <c r="CSX6" s="89"/>
      <c r="CSY6" s="89"/>
      <c r="CSZ6" s="89"/>
      <c r="CTA6" s="89"/>
      <c r="CTB6" s="90"/>
      <c r="CTC6" s="89"/>
      <c r="CTD6" s="89"/>
      <c r="CTE6" s="89"/>
      <c r="CTF6" s="89"/>
      <c r="CTG6" s="89"/>
      <c r="CTH6" s="89"/>
      <c r="CTI6" s="89"/>
      <c r="CTJ6" s="89"/>
      <c r="CTK6" s="89"/>
      <c r="CTL6" s="89"/>
      <c r="CTM6" s="90"/>
      <c r="CTN6" s="89"/>
      <c r="CTO6" s="89"/>
      <c r="CTP6" s="89"/>
      <c r="CTQ6" s="89"/>
      <c r="CTR6" s="89"/>
      <c r="CTS6" s="89"/>
      <c r="CTT6" s="89"/>
      <c r="CTU6" s="89"/>
      <c r="CTV6" s="89"/>
      <c r="CTW6" s="89"/>
      <c r="CTX6" s="90"/>
      <c r="CTY6" s="89"/>
      <c r="CTZ6" s="89"/>
      <c r="CUA6" s="89"/>
      <c r="CUB6" s="89"/>
      <c r="CUC6" s="89"/>
      <c r="CUD6" s="89"/>
      <c r="CUE6" s="89"/>
      <c r="CUF6" s="89"/>
      <c r="CUG6" s="89"/>
      <c r="CUH6" s="89"/>
      <c r="CUI6" s="90"/>
      <c r="CUJ6" s="89"/>
      <c r="CUK6" s="89"/>
      <c r="CUL6" s="89"/>
      <c r="CUM6" s="89"/>
      <c r="CUN6" s="89"/>
      <c r="CUO6" s="89"/>
      <c r="CUP6" s="89"/>
      <c r="CUQ6" s="89"/>
      <c r="CUR6" s="89"/>
      <c r="CUS6" s="89"/>
      <c r="CUT6" s="90"/>
      <c r="CUU6" s="89"/>
      <c r="CUV6" s="89"/>
      <c r="CUW6" s="89"/>
      <c r="CUX6" s="89"/>
      <c r="CUY6" s="89"/>
      <c r="CUZ6" s="89"/>
      <c r="CVA6" s="89"/>
      <c r="CVB6" s="89"/>
      <c r="CVC6" s="89"/>
      <c r="CVD6" s="89"/>
      <c r="CVE6" s="90"/>
      <c r="CVF6" s="89"/>
      <c r="CVG6" s="89"/>
      <c r="CVH6" s="89"/>
      <c r="CVI6" s="89"/>
      <c r="CVJ6" s="89"/>
      <c r="CVK6" s="89"/>
      <c r="CVL6" s="89"/>
      <c r="CVM6" s="89"/>
      <c r="CVN6" s="89"/>
      <c r="CVO6" s="89"/>
      <c r="CVP6" s="90"/>
      <c r="CVQ6" s="89"/>
      <c r="CVR6" s="89"/>
      <c r="CVS6" s="89"/>
      <c r="CVT6" s="89"/>
      <c r="CVU6" s="89"/>
      <c r="CVV6" s="89"/>
      <c r="CVW6" s="89"/>
      <c r="CVX6" s="89"/>
      <c r="CVY6" s="89"/>
      <c r="CVZ6" s="89"/>
      <c r="CWA6" s="90"/>
      <c r="CWB6" s="89"/>
      <c r="CWC6" s="89"/>
      <c r="CWD6" s="89"/>
      <c r="CWE6" s="89"/>
      <c r="CWF6" s="89"/>
      <c r="CWG6" s="89"/>
      <c r="CWH6" s="89"/>
      <c r="CWI6" s="89"/>
      <c r="CWJ6" s="89"/>
      <c r="CWK6" s="89"/>
      <c r="CWL6" s="90"/>
      <c r="CWM6" s="89"/>
      <c r="CWN6" s="89"/>
      <c r="CWO6" s="89"/>
      <c r="CWP6" s="89"/>
      <c r="CWQ6" s="89"/>
      <c r="CWR6" s="89"/>
      <c r="CWS6" s="89"/>
      <c r="CWT6" s="89"/>
      <c r="CWU6" s="89"/>
      <c r="CWV6" s="89"/>
      <c r="CWW6" s="90"/>
      <c r="CWX6" s="89"/>
      <c r="CWY6" s="89"/>
      <c r="CWZ6" s="89"/>
      <c r="CXA6" s="89"/>
      <c r="CXB6" s="89"/>
      <c r="CXC6" s="89"/>
      <c r="CXD6" s="89"/>
      <c r="CXE6" s="89"/>
      <c r="CXF6" s="89"/>
      <c r="CXG6" s="89"/>
      <c r="CXH6" s="90"/>
      <c r="CXI6" s="89"/>
      <c r="CXJ6" s="89"/>
      <c r="CXK6" s="89"/>
      <c r="CXL6" s="89"/>
      <c r="CXM6" s="89"/>
      <c r="CXN6" s="89"/>
      <c r="CXO6" s="89"/>
      <c r="CXP6" s="89"/>
      <c r="CXQ6" s="89"/>
      <c r="CXR6" s="89"/>
      <c r="CXS6" s="90"/>
      <c r="CXT6" s="89"/>
      <c r="CXU6" s="89"/>
      <c r="CXV6" s="89"/>
      <c r="CXW6" s="89"/>
      <c r="CXX6" s="89"/>
      <c r="CXY6" s="89"/>
      <c r="CXZ6" s="89"/>
      <c r="CYA6" s="89"/>
      <c r="CYB6" s="89"/>
      <c r="CYC6" s="89"/>
      <c r="CYD6" s="90"/>
      <c r="CYE6" s="89"/>
      <c r="CYF6" s="89"/>
      <c r="CYG6" s="89"/>
      <c r="CYH6" s="89"/>
      <c r="CYI6" s="89"/>
      <c r="CYJ6" s="89"/>
      <c r="CYK6" s="89"/>
      <c r="CYL6" s="89"/>
      <c r="CYM6" s="89"/>
      <c r="CYN6" s="89"/>
      <c r="CYO6" s="90"/>
      <c r="CYP6" s="89"/>
      <c r="CYQ6" s="89"/>
      <c r="CYR6" s="89"/>
      <c r="CYS6" s="89"/>
      <c r="CYT6" s="89"/>
      <c r="CYU6" s="89"/>
      <c r="CYV6" s="89"/>
      <c r="CYW6" s="89"/>
      <c r="CYX6" s="89"/>
      <c r="CYY6" s="89"/>
      <c r="CYZ6" s="90"/>
      <c r="CZA6" s="89"/>
      <c r="CZB6" s="89"/>
      <c r="CZC6" s="89"/>
      <c r="CZD6" s="89"/>
      <c r="CZE6" s="89"/>
      <c r="CZF6" s="89"/>
      <c r="CZG6" s="89"/>
      <c r="CZH6" s="89"/>
      <c r="CZI6" s="89"/>
      <c r="CZJ6" s="89"/>
      <c r="CZK6" s="90"/>
      <c r="CZL6" s="89"/>
      <c r="CZM6" s="89"/>
      <c r="CZN6" s="89"/>
      <c r="CZO6" s="89"/>
      <c r="CZP6" s="89"/>
      <c r="CZQ6" s="89"/>
      <c r="CZR6" s="89"/>
      <c r="CZS6" s="89"/>
      <c r="CZT6" s="89"/>
      <c r="CZU6" s="89"/>
      <c r="CZV6" s="90"/>
      <c r="CZW6" s="89"/>
      <c r="CZX6" s="89"/>
      <c r="CZY6" s="89"/>
      <c r="CZZ6" s="89"/>
      <c r="DAA6" s="89"/>
      <c r="DAB6" s="89"/>
      <c r="DAC6" s="89"/>
      <c r="DAD6" s="89"/>
      <c r="DAE6" s="89"/>
      <c r="DAF6" s="89"/>
      <c r="DAG6" s="90"/>
      <c r="DAH6" s="89"/>
      <c r="DAI6" s="89"/>
      <c r="DAJ6" s="89"/>
      <c r="DAK6" s="89"/>
      <c r="DAL6" s="89"/>
      <c r="DAM6" s="89"/>
      <c r="DAN6" s="89"/>
      <c r="DAO6" s="89"/>
      <c r="DAP6" s="89"/>
      <c r="DAQ6" s="89"/>
      <c r="DAR6" s="90"/>
      <c r="DAS6" s="89"/>
      <c r="DAT6" s="89"/>
      <c r="DAU6" s="89"/>
      <c r="DAV6" s="89"/>
      <c r="DAW6" s="89"/>
      <c r="DAX6" s="89"/>
      <c r="DAY6" s="89"/>
      <c r="DAZ6" s="89"/>
      <c r="DBA6" s="89"/>
      <c r="DBB6" s="89"/>
      <c r="DBC6" s="90"/>
      <c r="DBD6" s="89"/>
      <c r="DBE6" s="89"/>
      <c r="DBF6" s="89"/>
      <c r="DBG6" s="89"/>
      <c r="DBH6" s="89"/>
      <c r="DBI6" s="89"/>
      <c r="DBJ6" s="89"/>
      <c r="DBK6" s="89"/>
      <c r="DBL6" s="89"/>
      <c r="DBM6" s="89"/>
      <c r="DBN6" s="90"/>
      <c r="DBO6" s="89"/>
      <c r="DBP6" s="89"/>
      <c r="DBQ6" s="89"/>
      <c r="DBR6" s="89"/>
      <c r="DBS6" s="89"/>
      <c r="DBT6" s="89"/>
      <c r="DBU6" s="89"/>
      <c r="DBV6" s="89"/>
      <c r="DBW6" s="89"/>
      <c r="DBX6" s="89"/>
      <c r="DBY6" s="90"/>
      <c r="DBZ6" s="89"/>
      <c r="DCA6" s="89"/>
      <c r="DCB6" s="89"/>
      <c r="DCC6" s="89"/>
      <c r="DCD6" s="89"/>
      <c r="DCE6" s="89"/>
      <c r="DCF6" s="89"/>
      <c r="DCG6" s="89"/>
      <c r="DCH6" s="89"/>
      <c r="DCI6" s="89"/>
      <c r="DCJ6" s="90"/>
      <c r="DCK6" s="89"/>
      <c r="DCL6" s="89"/>
      <c r="DCM6" s="89"/>
      <c r="DCN6" s="89"/>
      <c r="DCO6" s="89"/>
      <c r="DCP6" s="89"/>
      <c r="DCQ6" s="89"/>
      <c r="DCR6" s="89"/>
      <c r="DCS6" s="89"/>
      <c r="DCT6" s="89"/>
      <c r="DCU6" s="90"/>
      <c r="DCV6" s="89"/>
      <c r="DCW6" s="89"/>
      <c r="DCX6" s="89"/>
      <c r="DCY6" s="89"/>
      <c r="DCZ6" s="89"/>
      <c r="DDA6" s="89"/>
      <c r="DDB6" s="89"/>
      <c r="DDC6" s="89"/>
      <c r="DDD6" s="89"/>
      <c r="DDE6" s="89"/>
      <c r="DDF6" s="90"/>
      <c r="DDG6" s="89"/>
      <c r="DDH6" s="89"/>
      <c r="DDI6" s="89"/>
      <c r="DDJ6" s="89"/>
      <c r="DDK6" s="89"/>
      <c r="DDL6" s="89"/>
      <c r="DDM6" s="89"/>
      <c r="DDN6" s="89"/>
      <c r="DDO6" s="89"/>
      <c r="DDP6" s="89"/>
      <c r="DDQ6" s="90"/>
      <c r="DDR6" s="89"/>
      <c r="DDS6" s="89"/>
      <c r="DDT6" s="89"/>
      <c r="DDU6" s="89"/>
      <c r="DDV6" s="89"/>
      <c r="DDW6" s="89"/>
      <c r="DDX6" s="89"/>
      <c r="DDY6" s="89"/>
      <c r="DDZ6" s="89"/>
      <c r="DEA6" s="89"/>
      <c r="DEB6" s="90"/>
      <c r="DEC6" s="89"/>
      <c r="DED6" s="89"/>
      <c r="DEE6" s="89"/>
      <c r="DEF6" s="89"/>
      <c r="DEG6" s="89"/>
      <c r="DEH6" s="89"/>
      <c r="DEI6" s="89"/>
      <c r="DEJ6" s="89"/>
      <c r="DEK6" s="89"/>
      <c r="DEL6" s="89"/>
      <c r="DEM6" s="90"/>
      <c r="DEN6" s="89"/>
      <c r="DEO6" s="89"/>
      <c r="DEP6" s="89"/>
      <c r="DEQ6" s="89"/>
      <c r="DER6" s="89"/>
      <c r="DES6" s="89"/>
      <c r="DET6" s="89"/>
      <c r="DEU6" s="89"/>
      <c r="DEV6" s="89"/>
      <c r="DEW6" s="89"/>
      <c r="DEX6" s="90"/>
      <c r="DEY6" s="89"/>
      <c r="DEZ6" s="89"/>
      <c r="DFA6" s="89"/>
      <c r="DFB6" s="89"/>
      <c r="DFC6" s="89"/>
      <c r="DFD6" s="89"/>
      <c r="DFE6" s="89"/>
      <c r="DFF6" s="89"/>
      <c r="DFG6" s="89"/>
      <c r="DFH6" s="89"/>
      <c r="DFI6" s="90"/>
      <c r="DFJ6" s="89"/>
      <c r="DFK6" s="89"/>
      <c r="DFL6" s="89"/>
      <c r="DFM6" s="89"/>
      <c r="DFN6" s="89"/>
      <c r="DFO6" s="89"/>
      <c r="DFP6" s="89"/>
      <c r="DFQ6" s="89"/>
      <c r="DFR6" s="89"/>
      <c r="DFS6" s="89"/>
      <c r="DFT6" s="90"/>
      <c r="DFU6" s="89"/>
      <c r="DFV6" s="89"/>
      <c r="DFW6" s="89"/>
      <c r="DFX6" s="89"/>
      <c r="DFY6" s="89"/>
      <c r="DFZ6" s="89"/>
      <c r="DGA6" s="89"/>
      <c r="DGB6" s="89"/>
      <c r="DGC6" s="89"/>
      <c r="DGD6" s="89"/>
      <c r="DGE6" s="90"/>
      <c r="DGF6" s="89"/>
      <c r="DGG6" s="89"/>
      <c r="DGH6" s="89"/>
      <c r="DGI6" s="89"/>
      <c r="DGJ6" s="89"/>
      <c r="DGK6" s="89"/>
      <c r="DGL6" s="89"/>
      <c r="DGM6" s="89"/>
      <c r="DGN6" s="89"/>
      <c r="DGO6" s="89"/>
      <c r="DGP6" s="90"/>
      <c r="DGQ6" s="89"/>
      <c r="DGR6" s="89"/>
      <c r="DGS6" s="89"/>
      <c r="DGT6" s="89"/>
      <c r="DGU6" s="89"/>
      <c r="DGV6" s="89"/>
      <c r="DGW6" s="89"/>
      <c r="DGX6" s="89"/>
      <c r="DGY6" s="89"/>
      <c r="DGZ6" s="89"/>
      <c r="DHA6" s="90"/>
      <c r="DHB6" s="89"/>
      <c r="DHC6" s="89"/>
      <c r="DHD6" s="89"/>
      <c r="DHE6" s="89"/>
      <c r="DHF6" s="89"/>
      <c r="DHG6" s="89"/>
      <c r="DHH6" s="89"/>
      <c r="DHI6" s="89"/>
      <c r="DHJ6" s="89"/>
      <c r="DHK6" s="89"/>
      <c r="DHL6" s="90"/>
      <c r="DHM6" s="89"/>
      <c r="DHN6" s="89"/>
      <c r="DHO6" s="89"/>
      <c r="DHP6" s="89"/>
      <c r="DHQ6" s="89"/>
      <c r="DHR6" s="89"/>
      <c r="DHS6" s="89"/>
      <c r="DHT6" s="89"/>
      <c r="DHU6" s="89"/>
      <c r="DHV6" s="89"/>
      <c r="DHW6" s="90"/>
      <c r="DHX6" s="89"/>
      <c r="DHY6" s="89"/>
      <c r="DHZ6" s="89"/>
      <c r="DIA6" s="89"/>
      <c r="DIB6" s="89"/>
      <c r="DIC6" s="89"/>
      <c r="DID6" s="89"/>
      <c r="DIE6" s="89"/>
      <c r="DIF6" s="89"/>
      <c r="DIG6" s="89"/>
      <c r="DIH6" s="90"/>
      <c r="DII6" s="89"/>
      <c r="DIJ6" s="89"/>
      <c r="DIK6" s="89"/>
      <c r="DIL6" s="89"/>
      <c r="DIM6" s="89"/>
      <c r="DIN6" s="89"/>
      <c r="DIO6" s="89"/>
      <c r="DIP6" s="89"/>
      <c r="DIQ6" s="89"/>
      <c r="DIR6" s="89"/>
      <c r="DIS6" s="90"/>
      <c r="DIT6" s="89"/>
      <c r="DIU6" s="89"/>
      <c r="DIV6" s="89"/>
      <c r="DIW6" s="89"/>
      <c r="DIX6" s="89"/>
      <c r="DIY6" s="89"/>
      <c r="DIZ6" s="89"/>
      <c r="DJA6" s="89"/>
      <c r="DJB6" s="89"/>
      <c r="DJC6" s="89"/>
      <c r="DJD6" s="90"/>
      <c r="DJE6" s="89"/>
      <c r="DJF6" s="89"/>
      <c r="DJG6" s="89"/>
      <c r="DJH6" s="89"/>
      <c r="DJI6" s="89"/>
      <c r="DJJ6" s="89"/>
      <c r="DJK6" s="89"/>
      <c r="DJL6" s="89"/>
      <c r="DJM6" s="89"/>
      <c r="DJN6" s="89"/>
      <c r="DJO6" s="90"/>
      <c r="DJP6" s="89"/>
      <c r="DJQ6" s="89"/>
      <c r="DJR6" s="89"/>
      <c r="DJS6" s="89"/>
      <c r="DJT6" s="89"/>
      <c r="DJU6" s="89"/>
      <c r="DJV6" s="89"/>
      <c r="DJW6" s="89"/>
      <c r="DJX6" s="89"/>
      <c r="DJY6" s="89"/>
      <c r="DJZ6" s="90"/>
      <c r="DKA6" s="89"/>
      <c r="DKB6" s="89"/>
      <c r="DKC6" s="89"/>
      <c r="DKD6" s="89"/>
      <c r="DKE6" s="89"/>
      <c r="DKF6" s="89"/>
      <c r="DKG6" s="89"/>
      <c r="DKH6" s="89"/>
      <c r="DKI6" s="89"/>
      <c r="DKJ6" s="89"/>
      <c r="DKK6" s="90"/>
      <c r="DKL6" s="89"/>
      <c r="DKM6" s="89"/>
      <c r="DKN6" s="89"/>
      <c r="DKO6" s="89"/>
      <c r="DKP6" s="89"/>
      <c r="DKQ6" s="89"/>
      <c r="DKR6" s="89"/>
      <c r="DKS6" s="89"/>
      <c r="DKT6" s="89"/>
      <c r="DKU6" s="89"/>
      <c r="DKV6" s="90"/>
      <c r="DKW6" s="89"/>
      <c r="DKX6" s="89"/>
      <c r="DKY6" s="89"/>
      <c r="DKZ6" s="89"/>
      <c r="DLA6" s="89"/>
      <c r="DLB6" s="89"/>
      <c r="DLC6" s="89"/>
      <c r="DLD6" s="89"/>
      <c r="DLE6" s="89"/>
      <c r="DLF6" s="89"/>
      <c r="DLG6" s="90"/>
      <c r="DLH6" s="89"/>
      <c r="DLI6" s="89"/>
      <c r="DLJ6" s="89"/>
      <c r="DLK6" s="89"/>
      <c r="DLL6" s="89"/>
      <c r="DLM6" s="89"/>
      <c r="DLN6" s="89"/>
      <c r="DLO6" s="89"/>
      <c r="DLP6" s="89"/>
      <c r="DLQ6" s="89"/>
      <c r="DLR6" s="90"/>
      <c r="DLS6" s="89"/>
      <c r="DLT6" s="89"/>
      <c r="DLU6" s="89"/>
      <c r="DLV6" s="89"/>
      <c r="DLW6" s="89"/>
      <c r="DLX6" s="89"/>
      <c r="DLY6" s="89"/>
      <c r="DLZ6" s="89"/>
      <c r="DMA6" s="89"/>
      <c r="DMB6" s="89"/>
      <c r="DMC6" s="90"/>
      <c r="DMD6" s="89"/>
      <c r="DME6" s="89"/>
      <c r="DMF6" s="89"/>
      <c r="DMG6" s="89"/>
      <c r="DMH6" s="89"/>
      <c r="DMI6" s="89"/>
      <c r="DMJ6" s="89"/>
      <c r="DMK6" s="89"/>
      <c r="DML6" s="89"/>
      <c r="DMM6" s="89"/>
      <c r="DMN6" s="90"/>
      <c r="DMO6" s="89"/>
      <c r="DMP6" s="89"/>
      <c r="DMQ6" s="89"/>
      <c r="DMR6" s="89"/>
      <c r="DMS6" s="89"/>
      <c r="DMT6" s="89"/>
      <c r="DMU6" s="89"/>
      <c r="DMV6" s="89"/>
      <c r="DMW6" s="89"/>
      <c r="DMX6" s="89"/>
      <c r="DMY6" s="90"/>
      <c r="DMZ6" s="89"/>
      <c r="DNA6" s="89"/>
      <c r="DNB6" s="89"/>
      <c r="DNC6" s="89"/>
      <c r="DND6" s="89"/>
      <c r="DNE6" s="89"/>
      <c r="DNF6" s="89"/>
      <c r="DNG6" s="89"/>
      <c r="DNH6" s="89"/>
      <c r="DNI6" s="89"/>
      <c r="DNJ6" s="90"/>
      <c r="DNK6" s="89"/>
      <c r="DNL6" s="89"/>
      <c r="DNM6" s="89"/>
      <c r="DNN6" s="89"/>
      <c r="DNO6" s="89"/>
      <c r="DNP6" s="89"/>
      <c r="DNQ6" s="89"/>
      <c r="DNR6" s="89"/>
      <c r="DNS6" s="89"/>
      <c r="DNT6" s="89"/>
      <c r="DNU6" s="90"/>
      <c r="DNV6" s="89"/>
      <c r="DNW6" s="89"/>
      <c r="DNX6" s="89"/>
      <c r="DNY6" s="89"/>
      <c r="DNZ6" s="89"/>
      <c r="DOA6" s="89"/>
      <c r="DOB6" s="89"/>
      <c r="DOC6" s="89"/>
      <c r="DOD6" s="89"/>
      <c r="DOE6" s="89"/>
      <c r="DOF6" s="90"/>
      <c r="DOG6" s="89"/>
      <c r="DOH6" s="89"/>
      <c r="DOI6" s="89"/>
      <c r="DOJ6" s="89"/>
      <c r="DOK6" s="89"/>
      <c r="DOL6" s="89"/>
      <c r="DOM6" s="89"/>
      <c r="DON6" s="89"/>
      <c r="DOO6" s="89"/>
      <c r="DOP6" s="89"/>
      <c r="DOQ6" s="90"/>
      <c r="DOR6" s="89"/>
      <c r="DOS6" s="89"/>
      <c r="DOT6" s="89"/>
      <c r="DOU6" s="89"/>
      <c r="DOV6" s="89"/>
      <c r="DOW6" s="89"/>
      <c r="DOX6" s="89"/>
      <c r="DOY6" s="89"/>
      <c r="DOZ6" s="89"/>
      <c r="DPA6" s="89"/>
      <c r="DPB6" s="90"/>
      <c r="DPC6" s="89"/>
      <c r="DPD6" s="89"/>
      <c r="DPE6" s="89"/>
      <c r="DPF6" s="89"/>
      <c r="DPG6" s="89"/>
      <c r="DPH6" s="89"/>
      <c r="DPI6" s="89"/>
      <c r="DPJ6" s="89"/>
      <c r="DPK6" s="89"/>
      <c r="DPL6" s="89"/>
      <c r="DPM6" s="90"/>
      <c r="DPN6" s="89"/>
      <c r="DPO6" s="89"/>
      <c r="DPP6" s="89"/>
      <c r="DPQ6" s="89"/>
      <c r="DPR6" s="89"/>
      <c r="DPS6" s="89"/>
      <c r="DPT6" s="89"/>
      <c r="DPU6" s="89"/>
      <c r="DPV6" s="89"/>
      <c r="DPW6" s="89"/>
      <c r="DPX6" s="90"/>
      <c r="DPY6" s="89"/>
      <c r="DPZ6" s="89"/>
      <c r="DQA6" s="89"/>
      <c r="DQB6" s="89"/>
      <c r="DQC6" s="89"/>
      <c r="DQD6" s="89"/>
      <c r="DQE6" s="89"/>
      <c r="DQF6" s="89"/>
      <c r="DQG6" s="89"/>
      <c r="DQH6" s="89"/>
      <c r="DQI6" s="90"/>
      <c r="DQJ6" s="89"/>
      <c r="DQK6" s="89"/>
      <c r="DQL6" s="89"/>
      <c r="DQM6" s="89"/>
      <c r="DQN6" s="89"/>
      <c r="DQO6" s="89"/>
      <c r="DQP6" s="89"/>
      <c r="DQQ6" s="89"/>
      <c r="DQR6" s="89"/>
      <c r="DQS6" s="89"/>
      <c r="DQT6" s="90"/>
      <c r="DQU6" s="89"/>
      <c r="DQV6" s="89"/>
      <c r="DQW6" s="89"/>
      <c r="DQX6" s="89"/>
      <c r="DQY6" s="89"/>
      <c r="DQZ6" s="89"/>
      <c r="DRA6" s="89"/>
      <c r="DRB6" s="89"/>
      <c r="DRC6" s="89"/>
      <c r="DRD6" s="89"/>
      <c r="DRE6" s="90"/>
      <c r="DRF6" s="89"/>
      <c r="DRG6" s="89"/>
      <c r="DRH6" s="89"/>
      <c r="DRI6" s="89"/>
      <c r="DRJ6" s="89"/>
      <c r="DRK6" s="89"/>
      <c r="DRL6" s="89"/>
      <c r="DRM6" s="89"/>
      <c r="DRN6" s="89"/>
      <c r="DRO6" s="89"/>
      <c r="DRP6" s="90"/>
      <c r="DRQ6" s="89"/>
      <c r="DRR6" s="89"/>
      <c r="DRS6" s="89"/>
      <c r="DRT6" s="89"/>
      <c r="DRU6" s="89"/>
      <c r="DRV6" s="89"/>
      <c r="DRW6" s="89"/>
      <c r="DRX6" s="89"/>
      <c r="DRY6" s="89"/>
      <c r="DRZ6" s="89"/>
      <c r="DSA6" s="90"/>
      <c r="DSB6" s="89"/>
      <c r="DSC6" s="89"/>
      <c r="DSD6" s="89"/>
      <c r="DSE6" s="89"/>
      <c r="DSF6" s="89"/>
      <c r="DSG6" s="89"/>
      <c r="DSH6" s="89"/>
      <c r="DSI6" s="89"/>
      <c r="DSJ6" s="89"/>
      <c r="DSK6" s="89"/>
      <c r="DSL6" s="90"/>
      <c r="DSM6" s="89"/>
      <c r="DSN6" s="89"/>
      <c r="DSO6" s="89"/>
      <c r="DSP6" s="89"/>
      <c r="DSQ6" s="89"/>
      <c r="DSR6" s="89"/>
      <c r="DSS6" s="89"/>
      <c r="DST6" s="89"/>
      <c r="DSU6" s="89"/>
      <c r="DSV6" s="89"/>
      <c r="DSW6" s="90"/>
      <c r="DSX6" s="89"/>
      <c r="DSY6" s="89"/>
      <c r="DSZ6" s="89"/>
      <c r="DTA6" s="89"/>
      <c r="DTB6" s="89"/>
      <c r="DTC6" s="89"/>
      <c r="DTD6" s="89"/>
      <c r="DTE6" s="89"/>
      <c r="DTF6" s="89"/>
      <c r="DTG6" s="89"/>
      <c r="DTH6" s="90"/>
      <c r="DTI6" s="89"/>
      <c r="DTJ6" s="89"/>
      <c r="DTK6" s="89"/>
      <c r="DTL6" s="89"/>
      <c r="DTM6" s="89"/>
      <c r="DTN6" s="89"/>
      <c r="DTO6" s="89"/>
      <c r="DTP6" s="89"/>
      <c r="DTQ6" s="89"/>
      <c r="DTR6" s="89"/>
      <c r="DTS6" s="90"/>
      <c r="DTT6" s="89"/>
      <c r="DTU6" s="89"/>
      <c r="DTV6" s="89"/>
      <c r="DTW6" s="89"/>
      <c r="DTX6" s="89"/>
      <c r="DTY6" s="89"/>
      <c r="DTZ6" s="89"/>
      <c r="DUA6" s="89"/>
      <c r="DUB6" s="89"/>
      <c r="DUC6" s="89"/>
      <c r="DUD6" s="90"/>
      <c r="DUE6" s="89"/>
      <c r="DUF6" s="89"/>
      <c r="DUG6" s="89"/>
      <c r="DUH6" s="89"/>
      <c r="DUI6" s="89"/>
      <c r="DUJ6" s="89"/>
      <c r="DUK6" s="89"/>
      <c r="DUL6" s="89"/>
      <c r="DUM6" s="89"/>
      <c r="DUN6" s="89"/>
      <c r="DUO6" s="90"/>
      <c r="DUP6" s="89"/>
      <c r="DUQ6" s="89"/>
      <c r="DUR6" s="89"/>
      <c r="DUS6" s="89"/>
      <c r="DUT6" s="89"/>
      <c r="DUU6" s="89"/>
      <c r="DUV6" s="89"/>
      <c r="DUW6" s="89"/>
      <c r="DUX6" s="89"/>
      <c r="DUY6" s="89"/>
      <c r="DUZ6" s="90"/>
      <c r="DVA6" s="89"/>
      <c r="DVB6" s="89"/>
      <c r="DVC6" s="89"/>
      <c r="DVD6" s="89"/>
      <c r="DVE6" s="89"/>
      <c r="DVF6" s="89"/>
      <c r="DVG6" s="89"/>
      <c r="DVH6" s="89"/>
      <c r="DVI6" s="89"/>
      <c r="DVJ6" s="89"/>
      <c r="DVK6" s="90"/>
      <c r="DVL6" s="89"/>
      <c r="DVM6" s="89"/>
      <c r="DVN6" s="89"/>
      <c r="DVO6" s="89"/>
      <c r="DVP6" s="89"/>
      <c r="DVQ6" s="89"/>
      <c r="DVR6" s="89"/>
      <c r="DVS6" s="89"/>
      <c r="DVT6" s="89"/>
      <c r="DVU6" s="89"/>
      <c r="DVV6" s="90"/>
      <c r="DVW6" s="89"/>
      <c r="DVX6" s="89"/>
      <c r="DVY6" s="89"/>
      <c r="DVZ6" s="89"/>
      <c r="DWA6" s="89"/>
      <c r="DWB6" s="89"/>
      <c r="DWC6" s="89"/>
      <c r="DWD6" s="89"/>
      <c r="DWE6" s="89"/>
      <c r="DWF6" s="89"/>
      <c r="DWG6" s="90"/>
      <c r="DWH6" s="89"/>
      <c r="DWI6" s="89"/>
      <c r="DWJ6" s="89"/>
      <c r="DWK6" s="89"/>
      <c r="DWL6" s="89"/>
      <c r="DWM6" s="89"/>
      <c r="DWN6" s="89"/>
      <c r="DWO6" s="89"/>
      <c r="DWP6" s="89"/>
      <c r="DWQ6" s="89"/>
      <c r="DWR6" s="90"/>
      <c r="DWS6" s="89"/>
      <c r="DWT6" s="89"/>
      <c r="DWU6" s="89"/>
      <c r="DWV6" s="89"/>
      <c r="DWW6" s="89"/>
      <c r="DWX6" s="89"/>
      <c r="DWY6" s="89"/>
      <c r="DWZ6" s="89"/>
      <c r="DXA6" s="89"/>
      <c r="DXB6" s="89"/>
      <c r="DXC6" s="90"/>
      <c r="DXD6" s="89"/>
      <c r="DXE6" s="89"/>
      <c r="DXF6" s="89"/>
      <c r="DXG6" s="89"/>
      <c r="DXH6" s="89"/>
      <c r="DXI6" s="89"/>
      <c r="DXJ6" s="89"/>
      <c r="DXK6" s="89"/>
      <c r="DXL6" s="89"/>
      <c r="DXM6" s="89"/>
      <c r="DXN6" s="90"/>
      <c r="DXO6" s="89"/>
      <c r="DXP6" s="89"/>
      <c r="DXQ6" s="89"/>
      <c r="DXR6" s="89"/>
      <c r="DXS6" s="89"/>
      <c r="DXT6" s="89"/>
      <c r="DXU6" s="89"/>
      <c r="DXV6" s="89"/>
      <c r="DXW6" s="89"/>
      <c r="DXX6" s="89"/>
      <c r="DXY6" s="90"/>
      <c r="DXZ6" s="89"/>
      <c r="DYA6" s="89"/>
      <c r="DYB6" s="89"/>
      <c r="DYC6" s="89"/>
      <c r="DYD6" s="89"/>
      <c r="DYE6" s="89"/>
      <c r="DYF6" s="89"/>
      <c r="DYG6" s="89"/>
      <c r="DYH6" s="89"/>
      <c r="DYI6" s="89"/>
      <c r="DYJ6" s="90"/>
      <c r="DYK6" s="89"/>
      <c r="DYL6" s="89"/>
      <c r="DYM6" s="89"/>
      <c r="DYN6" s="89"/>
      <c r="DYO6" s="89"/>
      <c r="DYP6" s="89"/>
      <c r="DYQ6" s="89"/>
      <c r="DYR6" s="89"/>
      <c r="DYS6" s="89"/>
      <c r="DYT6" s="89"/>
      <c r="DYU6" s="90"/>
      <c r="DYV6" s="89"/>
      <c r="DYW6" s="89"/>
      <c r="DYX6" s="89"/>
      <c r="DYY6" s="89"/>
      <c r="DYZ6" s="89"/>
      <c r="DZA6" s="89"/>
      <c r="DZB6" s="89"/>
      <c r="DZC6" s="89"/>
      <c r="DZD6" s="89"/>
      <c r="DZE6" s="89"/>
      <c r="DZF6" s="90"/>
      <c r="DZG6" s="89"/>
      <c r="DZH6" s="89"/>
      <c r="DZI6" s="89"/>
      <c r="DZJ6" s="89"/>
      <c r="DZK6" s="89"/>
      <c r="DZL6" s="89"/>
      <c r="DZM6" s="89"/>
      <c r="DZN6" s="89"/>
      <c r="DZO6" s="89"/>
      <c r="DZP6" s="89"/>
      <c r="DZQ6" s="90"/>
      <c r="DZR6" s="89"/>
      <c r="DZS6" s="89"/>
      <c r="DZT6" s="89"/>
      <c r="DZU6" s="89"/>
      <c r="DZV6" s="89"/>
      <c r="DZW6" s="89"/>
      <c r="DZX6" s="89"/>
      <c r="DZY6" s="89"/>
      <c r="DZZ6" s="89"/>
      <c r="EAA6" s="89"/>
      <c r="EAB6" s="90"/>
      <c r="EAC6" s="89"/>
      <c r="EAD6" s="89"/>
      <c r="EAE6" s="89"/>
      <c r="EAF6" s="89"/>
      <c r="EAG6" s="89"/>
      <c r="EAH6" s="89"/>
      <c r="EAI6" s="89"/>
      <c r="EAJ6" s="89"/>
      <c r="EAK6" s="89"/>
      <c r="EAL6" s="89"/>
      <c r="EAM6" s="90"/>
      <c r="EAN6" s="89"/>
      <c r="EAO6" s="89"/>
      <c r="EAP6" s="89"/>
      <c r="EAQ6" s="89"/>
      <c r="EAR6" s="89"/>
      <c r="EAS6" s="89"/>
      <c r="EAT6" s="89"/>
      <c r="EAU6" s="89"/>
      <c r="EAV6" s="89"/>
      <c r="EAW6" s="89"/>
      <c r="EAX6" s="90"/>
      <c r="EAY6" s="89"/>
      <c r="EAZ6" s="89"/>
      <c r="EBA6" s="89"/>
      <c r="EBB6" s="89"/>
      <c r="EBC6" s="89"/>
      <c r="EBD6" s="89"/>
      <c r="EBE6" s="89"/>
      <c r="EBF6" s="89"/>
      <c r="EBG6" s="89"/>
      <c r="EBH6" s="89"/>
      <c r="EBI6" s="90"/>
      <c r="EBJ6" s="89"/>
      <c r="EBK6" s="89"/>
      <c r="EBL6" s="89"/>
      <c r="EBM6" s="89"/>
      <c r="EBN6" s="89"/>
      <c r="EBO6" s="89"/>
      <c r="EBP6" s="89"/>
      <c r="EBQ6" s="89"/>
      <c r="EBR6" s="89"/>
      <c r="EBS6" s="89"/>
      <c r="EBT6" s="90"/>
      <c r="EBU6" s="89"/>
      <c r="EBV6" s="89"/>
      <c r="EBW6" s="89"/>
      <c r="EBX6" s="89"/>
      <c r="EBY6" s="89"/>
      <c r="EBZ6" s="89"/>
      <c r="ECA6" s="89"/>
      <c r="ECB6" s="89"/>
      <c r="ECC6" s="89"/>
      <c r="ECD6" s="89"/>
      <c r="ECE6" s="90"/>
      <c r="ECF6" s="89"/>
      <c r="ECG6" s="89"/>
      <c r="ECH6" s="89"/>
      <c r="ECI6" s="89"/>
      <c r="ECJ6" s="89"/>
      <c r="ECK6" s="89"/>
      <c r="ECL6" s="89"/>
      <c r="ECM6" s="89"/>
      <c r="ECN6" s="89"/>
      <c r="ECO6" s="89"/>
      <c r="ECP6" s="90"/>
      <c r="ECQ6" s="89"/>
      <c r="ECR6" s="89"/>
      <c r="ECS6" s="89"/>
      <c r="ECT6" s="89"/>
      <c r="ECU6" s="89"/>
      <c r="ECV6" s="89"/>
      <c r="ECW6" s="89"/>
      <c r="ECX6" s="89"/>
      <c r="ECY6" s="89"/>
      <c r="ECZ6" s="89"/>
      <c r="EDA6" s="90"/>
      <c r="EDB6" s="89"/>
      <c r="EDC6" s="89"/>
      <c r="EDD6" s="89"/>
      <c r="EDE6" s="89"/>
      <c r="EDF6" s="89"/>
      <c r="EDG6" s="89"/>
      <c r="EDH6" s="89"/>
      <c r="EDI6" s="89"/>
      <c r="EDJ6" s="89"/>
      <c r="EDK6" s="89"/>
      <c r="EDL6" s="90"/>
      <c r="EDM6" s="89"/>
      <c r="EDN6" s="89"/>
      <c r="EDO6" s="89"/>
      <c r="EDP6" s="89"/>
      <c r="EDQ6" s="89"/>
      <c r="EDR6" s="89"/>
      <c r="EDS6" s="89"/>
      <c r="EDT6" s="89"/>
      <c r="EDU6" s="89"/>
      <c r="EDV6" s="89"/>
      <c r="EDW6" s="90"/>
      <c r="EDX6" s="89"/>
      <c r="EDY6" s="89"/>
      <c r="EDZ6" s="89"/>
      <c r="EEA6" s="89"/>
      <c r="EEB6" s="89"/>
      <c r="EEC6" s="89"/>
      <c r="EED6" s="89"/>
      <c r="EEE6" s="89"/>
      <c r="EEF6" s="89"/>
      <c r="EEG6" s="89"/>
      <c r="EEH6" s="90"/>
      <c r="EEI6" s="89"/>
      <c r="EEJ6" s="89"/>
      <c r="EEK6" s="89"/>
      <c r="EEL6" s="89"/>
      <c r="EEM6" s="89"/>
      <c r="EEN6" s="89"/>
      <c r="EEO6" s="89"/>
      <c r="EEP6" s="89"/>
      <c r="EEQ6" s="89"/>
      <c r="EER6" s="89"/>
      <c r="EES6" s="90"/>
      <c r="EET6" s="89"/>
      <c r="EEU6" s="89"/>
      <c r="EEV6" s="89"/>
      <c r="EEW6" s="89"/>
      <c r="EEX6" s="89"/>
      <c r="EEY6" s="89"/>
      <c r="EEZ6" s="89"/>
      <c r="EFA6" s="89"/>
      <c r="EFB6" s="89"/>
      <c r="EFC6" s="89"/>
      <c r="EFD6" s="90"/>
      <c r="EFE6" s="89"/>
      <c r="EFF6" s="89"/>
      <c r="EFG6" s="89"/>
      <c r="EFH6" s="89"/>
      <c r="EFI6" s="89"/>
      <c r="EFJ6" s="89"/>
      <c r="EFK6" s="89"/>
      <c r="EFL6" s="89"/>
      <c r="EFM6" s="89"/>
      <c r="EFN6" s="89"/>
      <c r="EFO6" s="90"/>
      <c r="EFP6" s="89"/>
      <c r="EFQ6" s="89"/>
      <c r="EFR6" s="89"/>
      <c r="EFS6" s="89"/>
      <c r="EFT6" s="89"/>
      <c r="EFU6" s="89"/>
      <c r="EFV6" s="89"/>
      <c r="EFW6" s="89"/>
      <c r="EFX6" s="89"/>
      <c r="EFY6" s="89"/>
      <c r="EFZ6" s="90"/>
      <c r="EGA6" s="89"/>
      <c r="EGB6" s="89"/>
      <c r="EGC6" s="89"/>
      <c r="EGD6" s="89"/>
      <c r="EGE6" s="89"/>
      <c r="EGF6" s="89"/>
      <c r="EGG6" s="89"/>
      <c r="EGH6" s="89"/>
      <c r="EGI6" s="89"/>
      <c r="EGJ6" s="89"/>
      <c r="EGK6" s="90"/>
      <c r="EGL6" s="89"/>
      <c r="EGM6" s="89"/>
      <c r="EGN6" s="89"/>
      <c r="EGO6" s="89"/>
      <c r="EGP6" s="89"/>
      <c r="EGQ6" s="89"/>
      <c r="EGR6" s="89"/>
      <c r="EGS6" s="89"/>
      <c r="EGT6" s="89"/>
      <c r="EGU6" s="89"/>
      <c r="EGV6" s="90"/>
      <c r="EGW6" s="89"/>
      <c r="EGX6" s="89"/>
      <c r="EGY6" s="89"/>
      <c r="EGZ6" s="89"/>
      <c r="EHA6" s="89"/>
      <c r="EHB6" s="89"/>
      <c r="EHC6" s="89"/>
      <c r="EHD6" s="89"/>
      <c r="EHE6" s="89"/>
      <c r="EHF6" s="89"/>
      <c r="EHG6" s="90"/>
      <c r="EHH6" s="89"/>
      <c r="EHI6" s="89"/>
      <c r="EHJ6" s="89"/>
      <c r="EHK6" s="89"/>
      <c r="EHL6" s="89"/>
      <c r="EHM6" s="89"/>
      <c r="EHN6" s="89"/>
      <c r="EHO6" s="89"/>
      <c r="EHP6" s="89"/>
      <c r="EHQ6" s="89"/>
      <c r="EHR6" s="90"/>
      <c r="EHS6" s="89"/>
      <c r="EHT6" s="89"/>
      <c r="EHU6" s="89"/>
      <c r="EHV6" s="89"/>
      <c r="EHW6" s="89"/>
      <c r="EHX6" s="89"/>
      <c r="EHY6" s="89"/>
      <c r="EHZ6" s="89"/>
      <c r="EIA6" s="89"/>
      <c r="EIB6" s="89"/>
      <c r="EIC6" s="90"/>
      <c r="EID6" s="89"/>
      <c r="EIE6" s="89"/>
      <c r="EIF6" s="89"/>
      <c r="EIG6" s="89"/>
      <c r="EIH6" s="89"/>
      <c r="EII6" s="89"/>
      <c r="EIJ6" s="89"/>
      <c r="EIK6" s="89"/>
      <c r="EIL6" s="89"/>
      <c r="EIM6" s="89"/>
      <c r="EIN6" s="90"/>
      <c r="EIO6" s="89"/>
      <c r="EIP6" s="89"/>
      <c r="EIQ6" s="89"/>
      <c r="EIR6" s="89"/>
      <c r="EIS6" s="89"/>
      <c r="EIT6" s="89"/>
      <c r="EIU6" s="89"/>
      <c r="EIV6" s="89"/>
      <c r="EIW6" s="89"/>
      <c r="EIX6" s="89"/>
      <c r="EIY6" s="90"/>
      <c r="EIZ6" s="89"/>
      <c r="EJA6" s="89"/>
      <c r="EJB6" s="89"/>
      <c r="EJC6" s="89"/>
      <c r="EJD6" s="89"/>
      <c r="EJE6" s="89"/>
      <c r="EJF6" s="89"/>
      <c r="EJG6" s="89"/>
      <c r="EJH6" s="89"/>
      <c r="EJI6" s="89"/>
      <c r="EJJ6" s="90"/>
      <c r="EJK6" s="89"/>
      <c r="EJL6" s="89"/>
      <c r="EJM6" s="89"/>
      <c r="EJN6" s="89"/>
      <c r="EJO6" s="89"/>
      <c r="EJP6" s="89"/>
      <c r="EJQ6" s="89"/>
      <c r="EJR6" s="89"/>
      <c r="EJS6" s="89"/>
      <c r="EJT6" s="89"/>
      <c r="EJU6" s="90"/>
      <c r="EJV6" s="89"/>
      <c r="EJW6" s="89"/>
      <c r="EJX6" s="89"/>
      <c r="EJY6" s="89"/>
      <c r="EJZ6" s="89"/>
      <c r="EKA6" s="89"/>
      <c r="EKB6" s="89"/>
      <c r="EKC6" s="89"/>
      <c r="EKD6" s="89"/>
      <c r="EKE6" s="89"/>
      <c r="EKF6" s="90"/>
      <c r="EKG6" s="89"/>
      <c r="EKH6" s="89"/>
      <c r="EKI6" s="89"/>
      <c r="EKJ6" s="89"/>
      <c r="EKK6" s="89"/>
      <c r="EKL6" s="89"/>
      <c r="EKM6" s="89"/>
      <c r="EKN6" s="89"/>
      <c r="EKO6" s="89"/>
      <c r="EKP6" s="89"/>
      <c r="EKQ6" s="90"/>
      <c r="EKR6" s="89"/>
      <c r="EKS6" s="89"/>
      <c r="EKT6" s="89"/>
      <c r="EKU6" s="89"/>
      <c r="EKV6" s="89"/>
      <c r="EKW6" s="89"/>
      <c r="EKX6" s="89"/>
      <c r="EKY6" s="89"/>
      <c r="EKZ6" s="89"/>
      <c r="ELA6" s="89"/>
      <c r="ELB6" s="90"/>
      <c r="ELC6" s="89"/>
      <c r="ELD6" s="89"/>
      <c r="ELE6" s="89"/>
      <c r="ELF6" s="89"/>
      <c r="ELG6" s="89"/>
      <c r="ELH6" s="89"/>
      <c r="ELI6" s="89"/>
      <c r="ELJ6" s="89"/>
      <c r="ELK6" s="89"/>
      <c r="ELL6" s="89"/>
      <c r="ELM6" s="90"/>
      <c r="ELN6" s="89"/>
      <c r="ELO6" s="89"/>
      <c r="ELP6" s="89"/>
      <c r="ELQ6" s="89"/>
      <c r="ELR6" s="89"/>
      <c r="ELS6" s="89"/>
      <c r="ELT6" s="89"/>
      <c r="ELU6" s="89"/>
      <c r="ELV6" s="89"/>
      <c r="ELW6" s="89"/>
      <c r="ELX6" s="90"/>
      <c r="ELY6" s="89"/>
      <c r="ELZ6" s="89"/>
      <c r="EMA6" s="89"/>
      <c r="EMB6" s="89"/>
      <c r="EMC6" s="89"/>
      <c r="EMD6" s="89"/>
      <c r="EME6" s="89"/>
      <c r="EMF6" s="89"/>
      <c r="EMG6" s="89"/>
      <c r="EMH6" s="89"/>
      <c r="EMI6" s="90"/>
      <c r="EMJ6" s="89"/>
      <c r="EMK6" s="89"/>
      <c r="EML6" s="89"/>
      <c r="EMM6" s="89"/>
      <c r="EMN6" s="89"/>
      <c r="EMO6" s="89"/>
      <c r="EMP6" s="89"/>
      <c r="EMQ6" s="89"/>
      <c r="EMR6" s="89"/>
      <c r="EMS6" s="89"/>
      <c r="EMT6" s="90"/>
      <c r="EMU6" s="89"/>
      <c r="EMV6" s="89"/>
      <c r="EMW6" s="89"/>
      <c r="EMX6" s="89"/>
      <c r="EMY6" s="89"/>
      <c r="EMZ6" s="89"/>
      <c r="ENA6" s="89"/>
      <c r="ENB6" s="89"/>
      <c r="ENC6" s="89"/>
      <c r="END6" s="89"/>
      <c r="ENE6" s="90"/>
      <c r="ENF6" s="89"/>
      <c r="ENG6" s="89"/>
      <c r="ENH6" s="89"/>
      <c r="ENI6" s="89"/>
      <c r="ENJ6" s="89"/>
      <c r="ENK6" s="89"/>
      <c r="ENL6" s="89"/>
      <c r="ENM6" s="89"/>
      <c r="ENN6" s="89"/>
      <c r="ENO6" s="89"/>
      <c r="ENP6" s="90"/>
      <c r="ENQ6" s="89"/>
      <c r="ENR6" s="89"/>
      <c r="ENS6" s="89"/>
      <c r="ENT6" s="89"/>
      <c r="ENU6" s="89"/>
      <c r="ENV6" s="89"/>
      <c r="ENW6" s="89"/>
      <c r="ENX6" s="89"/>
      <c r="ENY6" s="89"/>
      <c r="ENZ6" s="89"/>
      <c r="EOA6" s="90"/>
      <c r="EOB6" s="89"/>
      <c r="EOC6" s="89"/>
      <c r="EOD6" s="89"/>
      <c r="EOE6" s="89"/>
      <c r="EOF6" s="89"/>
      <c r="EOG6" s="89"/>
      <c r="EOH6" s="89"/>
      <c r="EOI6" s="89"/>
      <c r="EOJ6" s="89"/>
      <c r="EOK6" s="89"/>
      <c r="EOL6" s="90"/>
      <c r="EOM6" s="89"/>
      <c r="EON6" s="89"/>
      <c r="EOO6" s="89"/>
      <c r="EOP6" s="89"/>
      <c r="EOQ6" s="89"/>
      <c r="EOR6" s="89"/>
      <c r="EOS6" s="89"/>
      <c r="EOT6" s="89"/>
      <c r="EOU6" s="89"/>
      <c r="EOV6" s="89"/>
      <c r="EOW6" s="90"/>
      <c r="EOX6" s="89"/>
      <c r="EOY6" s="89"/>
      <c r="EOZ6" s="89"/>
      <c r="EPA6" s="89"/>
      <c r="EPB6" s="89"/>
      <c r="EPC6" s="89"/>
      <c r="EPD6" s="89"/>
      <c r="EPE6" s="89"/>
      <c r="EPF6" s="89"/>
      <c r="EPG6" s="89"/>
      <c r="EPH6" s="90"/>
      <c r="EPI6" s="89"/>
      <c r="EPJ6" s="89"/>
      <c r="EPK6" s="89"/>
      <c r="EPL6" s="89"/>
      <c r="EPM6" s="89"/>
      <c r="EPN6" s="89"/>
      <c r="EPO6" s="89"/>
      <c r="EPP6" s="89"/>
      <c r="EPQ6" s="89"/>
      <c r="EPR6" s="89"/>
      <c r="EPS6" s="90"/>
      <c r="EPT6" s="89"/>
      <c r="EPU6" s="89"/>
      <c r="EPV6" s="89"/>
      <c r="EPW6" s="89"/>
      <c r="EPX6" s="89"/>
      <c r="EPY6" s="89"/>
      <c r="EPZ6" s="89"/>
      <c r="EQA6" s="89"/>
      <c r="EQB6" s="89"/>
      <c r="EQC6" s="89"/>
      <c r="EQD6" s="90"/>
      <c r="EQE6" s="89"/>
      <c r="EQF6" s="89"/>
      <c r="EQG6" s="89"/>
      <c r="EQH6" s="89"/>
      <c r="EQI6" s="89"/>
      <c r="EQJ6" s="89"/>
      <c r="EQK6" s="89"/>
      <c r="EQL6" s="89"/>
      <c r="EQM6" s="89"/>
      <c r="EQN6" s="89"/>
      <c r="EQO6" s="90"/>
      <c r="EQP6" s="89"/>
      <c r="EQQ6" s="89"/>
      <c r="EQR6" s="89"/>
      <c r="EQS6" s="89"/>
      <c r="EQT6" s="89"/>
      <c r="EQU6" s="89"/>
      <c r="EQV6" s="89"/>
      <c r="EQW6" s="89"/>
      <c r="EQX6" s="89"/>
      <c r="EQY6" s="89"/>
      <c r="EQZ6" s="90"/>
      <c r="ERA6" s="89"/>
      <c r="ERB6" s="89"/>
      <c r="ERC6" s="89"/>
      <c r="ERD6" s="89"/>
      <c r="ERE6" s="89"/>
      <c r="ERF6" s="89"/>
      <c r="ERG6" s="89"/>
      <c r="ERH6" s="89"/>
      <c r="ERI6" s="89"/>
      <c r="ERJ6" s="89"/>
      <c r="ERK6" s="90"/>
      <c r="ERL6" s="89"/>
      <c r="ERM6" s="89"/>
      <c r="ERN6" s="89"/>
      <c r="ERO6" s="89"/>
      <c r="ERP6" s="89"/>
      <c r="ERQ6" s="89"/>
      <c r="ERR6" s="89"/>
      <c r="ERS6" s="89"/>
      <c r="ERT6" s="89"/>
      <c r="ERU6" s="89"/>
      <c r="ERV6" s="90"/>
      <c r="ERW6" s="89"/>
      <c r="ERX6" s="89"/>
      <c r="ERY6" s="89"/>
      <c r="ERZ6" s="89"/>
      <c r="ESA6" s="89"/>
      <c r="ESB6" s="89"/>
      <c r="ESC6" s="89"/>
      <c r="ESD6" s="89"/>
      <c r="ESE6" s="89"/>
      <c r="ESF6" s="89"/>
      <c r="ESG6" s="90"/>
      <c r="ESH6" s="89"/>
      <c r="ESI6" s="89"/>
      <c r="ESJ6" s="89"/>
      <c r="ESK6" s="89"/>
      <c r="ESL6" s="89"/>
      <c r="ESM6" s="89"/>
      <c r="ESN6" s="89"/>
      <c r="ESO6" s="89"/>
      <c r="ESP6" s="89"/>
      <c r="ESQ6" s="89"/>
      <c r="ESR6" s="90"/>
      <c r="ESS6" s="89"/>
      <c r="EST6" s="89"/>
      <c r="ESU6" s="89"/>
      <c r="ESV6" s="89"/>
      <c r="ESW6" s="89"/>
      <c r="ESX6" s="89"/>
      <c r="ESY6" s="89"/>
      <c r="ESZ6" s="89"/>
      <c r="ETA6" s="89"/>
      <c r="ETB6" s="89"/>
      <c r="ETC6" s="90"/>
      <c r="ETD6" s="89"/>
      <c r="ETE6" s="89"/>
      <c r="ETF6" s="89"/>
      <c r="ETG6" s="89"/>
      <c r="ETH6" s="89"/>
      <c r="ETI6" s="89"/>
      <c r="ETJ6" s="89"/>
      <c r="ETK6" s="89"/>
      <c r="ETL6" s="89"/>
      <c r="ETM6" s="89"/>
      <c r="ETN6" s="90"/>
      <c r="ETO6" s="89"/>
      <c r="ETP6" s="89"/>
      <c r="ETQ6" s="89"/>
      <c r="ETR6" s="89"/>
      <c r="ETS6" s="89"/>
      <c r="ETT6" s="89"/>
      <c r="ETU6" s="89"/>
      <c r="ETV6" s="89"/>
      <c r="ETW6" s="89"/>
      <c r="ETX6" s="89"/>
      <c r="ETY6" s="90"/>
      <c r="ETZ6" s="89"/>
      <c r="EUA6" s="89"/>
      <c r="EUB6" s="89"/>
      <c r="EUC6" s="89"/>
      <c r="EUD6" s="89"/>
      <c r="EUE6" s="89"/>
      <c r="EUF6" s="89"/>
      <c r="EUG6" s="89"/>
      <c r="EUH6" s="89"/>
      <c r="EUI6" s="89"/>
      <c r="EUJ6" s="90"/>
      <c r="EUK6" s="89"/>
      <c r="EUL6" s="89"/>
      <c r="EUM6" s="89"/>
      <c r="EUN6" s="89"/>
      <c r="EUO6" s="89"/>
      <c r="EUP6" s="89"/>
      <c r="EUQ6" s="89"/>
      <c r="EUR6" s="89"/>
      <c r="EUS6" s="89"/>
      <c r="EUT6" s="89"/>
      <c r="EUU6" s="90"/>
      <c r="EUV6" s="89"/>
      <c r="EUW6" s="89"/>
      <c r="EUX6" s="89"/>
      <c r="EUY6" s="89"/>
      <c r="EUZ6" s="89"/>
      <c r="EVA6" s="89"/>
      <c r="EVB6" s="89"/>
      <c r="EVC6" s="89"/>
      <c r="EVD6" s="89"/>
      <c r="EVE6" s="89"/>
      <c r="EVF6" s="90"/>
      <c r="EVG6" s="89"/>
      <c r="EVH6" s="89"/>
      <c r="EVI6" s="89"/>
      <c r="EVJ6" s="89"/>
      <c r="EVK6" s="89"/>
      <c r="EVL6" s="89"/>
      <c r="EVM6" s="89"/>
      <c r="EVN6" s="89"/>
      <c r="EVO6" s="89"/>
      <c r="EVP6" s="89"/>
      <c r="EVQ6" s="90"/>
      <c r="EVR6" s="89"/>
      <c r="EVS6" s="89"/>
      <c r="EVT6" s="89"/>
      <c r="EVU6" s="89"/>
      <c r="EVV6" s="89"/>
      <c r="EVW6" s="89"/>
      <c r="EVX6" s="89"/>
      <c r="EVY6" s="89"/>
      <c r="EVZ6" s="89"/>
      <c r="EWA6" s="89"/>
      <c r="EWB6" s="90"/>
      <c r="EWC6" s="89"/>
      <c r="EWD6" s="89"/>
      <c r="EWE6" s="89"/>
      <c r="EWF6" s="89"/>
      <c r="EWG6" s="89"/>
      <c r="EWH6" s="89"/>
      <c r="EWI6" s="89"/>
      <c r="EWJ6" s="89"/>
      <c r="EWK6" s="89"/>
      <c r="EWL6" s="89"/>
      <c r="EWM6" s="90"/>
      <c r="EWN6" s="89"/>
      <c r="EWO6" s="89"/>
      <c r="EWP6" s="89"/>
      <c r="EWQ6" s="89"/>
      <c r="EWR6" s="89"/>
      <c r="EWS6" s="89"/>
      <c r="EWT6" s="89"/>
      <c r="EWU6" s="89"/>
      <c r="EWV6" s="89"/>
      <c r="EWW6" s="89"/>
      <c r="EWX6" s="90"/>
      <c r="EWY6" s="89"/>
      <c r="EWZ6" s="89"/>
      <c r="EXA6" s="89"/>
      <c r="EXB6" s="89"/>
      <c r="EXC6" s="89"/>
      <c r="EXD6" s="89"/>
      <c r="EXE6" s="89"/>
      <c r="EXF6" s="89"/>
      <c r="EXG6" s="89"/>
      <c r="EXH6" s="89"/>
      <c r="EXI6" s="90"/>
      <c r="EXJ6" s="89"/>
      <c r="EXK6" s="89"/>
      <c r="EXL6" s="89"/>
      <c r="EXM6" s="89"/>
      <c r="EXN6" s="89"/>
      <c r="EXO6" s="89"/>
      <c r="EXP6" s="89"/>
      <c r="EXQ6" s="89"/>
      <c r="EXR6" s="89"/>
      <c r="EXS6" s="89"/>
      <c r="EXT6" s="90"/>
      <c r="EXU6" s="89"/>
      <c r="EXV6" s="89"/>
      <c r="EXW6" s="89"/>
      <c r="EXX6" s="89"/>
      <c r="EXY6" s="89"/>
      <c r="EXZ6" s="89"/>
      <c r="EYA6" s="89"/>
      <c r="EYB6" s="89"/>
      <c r="EYC6" s="89"/>
      <c r="EYD6" s="89"/>
      <c r="EYE6" s="90"/>
      <c r="EYF6" s="89"/>
      <c r="EYG6" s="89"/>
      <c r="EYH6" s="89"/>
      <c r="EYI6" s="89"/>
      <c r="EYJ6" s="89"/>
      <c r="EYK6" s="89"/>
      <c r="EYL6" s="89"/>
      <c r="EYM6" s="89"/>
      <c r="EYN6" s="89"/>
      <c r="EYO6" s="89"/>
      <c r="EYP6" s="90"/>
      <c r="EYQ6" s="89"/>
      <c r="EYR6" s="89"/>
      <c r="EYS6" s="89"/>
      <c r="EYT6" s="89"/>
      <c r="EYU6" s="89"/>
      <c r="EYV6" s="89"/>
      <c r="EYW6" s="89"/>
      <c r="EYX6" s="89"/>
      <c r="EYY6" s="89"/>
      <c r="EYZ6" s="89"/>
      <c r="EZA6" s="90"/>
      <c r="EZB6" s="89"/>
      <c r="EZC6" s="89"/>
      <c r="EZD6" s="89"/>
      <c r="EZE6" s="89"/>
      <c r="EZF6" s="89"/>
      <c r="EZG6" s="89"/>
      <c r="EZH6" s="89"/>
      <c r="EZI6" s="89"/>
      <c r="EZJ6" s="89"/>
      <c r="EZK6" s="89"/>
      <c r="EZL6" s="90"/>
      <c r="EZM6" s="89"/>
      <c r="EZN6" s="89"/>
      <c r="EZO6" s="89"/>
      <c r="EZP6" s="89"/>
      <c r="EZQ6" s="89"/>
      <c r="EZR6" s="89"/>
      <c r="EZS6" s="89"/>
      <c r="EZT6" s="89"/>
      <c r="EZU6" s="89"/>
      <c r="EZV6" s="89"/>
      <c r="EZW6" s="90"/>
      <c r="EZX6" s="89"/>
      <c r="EZY6" s="89"/>
      <c r="EZZ6" s="89"/>
      <c r="FAA6" s="89"/>
      <c r="FAB6" s="89"/>
      <c r="FAC6" s="89"/>
      <c r="FAD6" s="89"/>
      <c r="FAE6" s="89"/>
      <c r="FAF6" s="89"/>
      <c r="FAG6" s="89"/>
      <c r="FAH6" s="90"/>
      <c r="FAI6" s="89"/>
      <c r="FAJ6" s="89"/>
      <c r="FAK6" s="89"/>
      <c r="FAL6" s="89"/>
      <c r="FAM6" s="89"/>
      <c r="FAN6" s="89"/>
      <c r="FAO6" s="89"/>
      <c r="FAP6" s="89"/>
      <c r="FAQ6" s="89"/>
      <c r="FAR6" s="89"/>
      <c r="FAS6" s="90"/>
      <c r="FAT6" s="89"/>
      <c r="FAU6" s="89"/>
      <c r="FAV6" s="89"/>
      <c r="FAW6" s="89"/>
      <c r="FAX6" s="89"/>
      <c r="FAY6" s="89"/>
      <c r="FAZ6" s="89"/>
      <c r="FBA6" s="89"/>
      <c r="FBB6" s="89"/>
      <c r="FBC6" s="89"/>
      <c r="FBD6" s="90"/>
      <c r="FBE6" s="89"/>
      <c r="FBF6" s="89"/>
      <c r="FBG6" s="89"/>
      <c r="FBH6" s="89"/>
      <c r="FBI6" s="89"/>
      <c r="FBJ6" s="89"/>
      <c r="FBK6" s="89"/>
      <c r="FBL6" s="89"/>
      <c r="FBM6" s="89"/>
      <c r="FBN6" s="89"/>
      <c r="FBO6" s="90"/>
      <c r="FBP6" s="89"/>
      <c r="FBQ6" s="89"/>
      <c r="FBR6" s="89"/>
      <c r="FBS6" s="89"/>
      <c r="FBT6" s="89"/>
      <c r="FBU6" s="89"/>
      <c r="FBV6" s="89"/>
      <c r="FBW6" s="89"/>
      <c r="FBX6" s="89"/>
      <c r="FBY6" s="89"/>
      <c r="FBZ6" s="90"/>
      <c r="FCA6" s="89"/>
      <c r="FCB6" s="89"/>
      <c r="FCC6" s="89"/>
      <c r="FCD6" s="89"/>
      <c r="FCE6" s="89"/>
      <c r="FCF6" s="89"/>
      <c r="FCG6" s="89"/>
      <c r="FCH6" s="89"/>
      <c r="FCI6" s="89"/>
      <c r="FCJ6" s="89"/>
      <c r="FCK6" s="90"/>
      <c r="FCL6" s="89"/>
      <c r="FCM6" s="89"/>
      <c r="FCN6" s="89"/>
      <c r="FCO6" s="89"/>
      <c r="FCP6" s="89"/>
      <c r="FCQ6" s="89"/>
      <c r="FCR6" s="89"/>
      <c r="FCS6" s="89"/>
      <c r="FCT6" s="89"/>
      <c r="FCU6" s="89"/>
      <c r="FCV6" s="90"/>
      <c r="FCW6" s="89"/>
      <c r="FCX6" s="89"/>
      <c r="FCY6" s="89"/>
      <c r="FCZ6" s="89"/>
      <c r="FDA6" s="89"/>
      <c r="FDB6" s="89"/>
      <c r="FDC6" s="89"/>
      <c r="FDD6" s="89"/>
      <c r="FDE6" s="89"/>
      <c r="FDF6" s="89"/>
      <c r="FDG6" s="90"/>
      <c r="FDH6" s="89"/>
      <c r="FDI6" s="89"/>
      <c r="FDJ6" s="89"/>
      <c r="FDK6" s="89"/>
      <c r="FDL6" s="89"/>
      <c r="FDM6" s="89"/>
      <c r="FDN6" s="89"/>
      <c r="FDO6" s="89"/>
      <c r="FDP6" s="89"/>
      <c r="FDQ6" s="89"/>
      <c r="FDR6" s="90"/>
      <c r="FDS6" s="89"/>
      <c r="FDT6" s="89"/>
      <c r="FDU6" s="89"/>
      <c r="FDV6" s="89"/>
      <c r="FDW6" s="89"/>
      <c r="FDX6" s="89"/>
      <c r="FDY6" s="89"/>
      <c r="FDZ6" s="89"/>
      <c r="FEA6" s="89"/>
      <c r="FEB6" s="89"/>
      <c r="FEC6" s="90"/>
      <c r="FED6" s="89"/>
      <c r="FEE6" s="89"/>
      <c r="FEF6" s="89"/>
      <c r="FEG6" s="89"/>
      <c r="FEH6" s="89"/>
      <c r="FEI6" s="89"/>
      <c r="FEJ6" s="89"/>
      <c r="FEK6" s="89"/>
      <c r="FEL6" s="89"/>
      <c r="FEM6" s="89"/>
      <c r="FEN6" s="90"/>
      <c r="FEO6" s="89"/>
      <c r="FEP6" s="89"/>
      <c r="FEQ6" s="89"/>
      <c r="FER6" s="89"/>
      <c r="FES6" s="89"/>
      <c r="FET6" s="89"/>
      <c r="FEU6" s="89"/>
      <c r="FEV6" s="89"/>
      <c r="FEW6" s="89"/>
      <c r="FEX6" s="89"/>
      <c r="FEY6" s="90"/>
      <c r="FEZ6" s="89"/>
      <c r="FFA6" s="89"/>
      <c r="FFB6" s="89"/>
      <c r="FFC6" s="89"/>
      <c r="FFD6" s="89"/>
      <c r="FFE6" s="89"/>
      <c r="FFF6" s="89"/>
      <c r="FFG6" s="89"/>
      <c r="FFH6" s="89"/>
      <c r="FFI6" s="89"/>
      <c r="FFJ6" s="90"/>
      <c r="FFK6" s="89"/>
      <c r="FFL6" s="89"/>
      <c r="FFM6" s="89"/>
      <c r="FFN6" s="89"/>
      <c r="FFO6" s="89"/>
      <c r="FFP6" s="89"/>
      <c r="FFQ6" s="89"/>
      <c r="FFR6" s="89"/>
      <c r="FFS6" s="89"/>
      <c r="FFT6" s="89"/>
      <c r="FFU6" s="90"/>
      <c r="FFV6" s="89"/>
      <c r="FFW6" s="89"/>
      <c r="FFX6" s="89"/>
      <c r="FFY6" s="89"/>
      <c r="FFZ6" s="89"/>
      <c r="FGA6" s="89"/>
      <c r="FGB6" s="89"/>
      <c r="FGC6" s="89"/>
      <c r="FGD6" s="89"/>
      <c r="FGE6" s="89"/>
      <c r="FGF6" s="90"/>
      <c r="FGG6" s="89"/>
      <c r="FGH6" s="89"/>
      <c r="FGI6" s="89"/>
      <c r="FGJ6" s="89"/>
      <c r="FGK6" s="89"/>
      <c r="FGL6" s="89"/>
      <c r="FGM6" s="89"/>
      <c r="FGN6" s="89"/>
      <c r="FGO6" s="89"/>
      <c r="FGP6" s="89"/>
      <c r="FGQ6" s="90"/>
      <c r="FGR6" s="89"/>
      <c r="FGS6" s="89"/>
      <c r="FGT6" s="89"/>
      <c r="FGU6" s="89"/>
      <c r="FGV6" s="89"/>
      <c r="FGW6" s="89"/>
      <c r="FGX6" s="89"/>
      <c r="FGY6" s="89"/>
      <c r="FGZ6" s="89"/>
      <c r="FHA6" s="89"/>
      <c r="FHB6" s="90"/>
      <c r="FHC6" s="89"/>
      <c r="FHD6" s="89"/>
      <c r="FHE6" s="89"/>
      <c r="FHF6" s="89"/>
      <c r="FHG6" s="89"/>
      <c r="FHH6" s="89"/>
      <c r="FHI6" s="89"/>
      <c r="FHJ6" s="89"/>
      <c r="FHK6" s="89"/>
      <c r="FHL6" s="89"/>
      <c r="FHM6" s="90"/>
      <c r="FHN6" s="89"/>
      <c r="FHO6" s="89"/>
      <c r="FHP6" s="89"/>
      <c r="FHQ6" s="89"/>
      <c r="FHR6" s="89"/>
      <c r="FHS6" s="89"/>
      <c r="FHT6" s="89"/>
      <c r="FHU6" s="89"/>
      <c r="FHV6" s="89"/>
      <c r="FHW6" s="89"/>
      <c r="FHX6" s="90"/>
      <c r="FHY6" s="89"/>
      <c r="FHZ6" s="89"/>
      <c r="FIA6" s="89"/>
      <c r="FIB6" s="89"/>
      <c r="FIC6" s="89"/>
      <c r="FID6" s="89"/>
      <c r="FIE6" s="89"/>
      <c r="FIF6" s="89"/>
      <c r="FIG6" s="89"/>
      <c r="FIH6" s="89"/>
      <c r="FII6" s="90"/>
      <c r="FIJ6" s="89"/>
      <c r="FIK6" s="89"/>
      <c r="FIL6" s="89"/>
      <c r="FIM6" s="89"/>
      <c r="FIN6" s="89"/>
      <c r="FIO6" s="89"/>
      <c r="FIP6" s="89"/>
      <c r="FIQ6" s="89"/>
      <c r="FIR6" s="89"/>
      <c r="FIS6" s="89"/>
      <c r="FIT6" s="90"/>
      <c r="FIU6" s="89"/>
      <c r="FIV6" s="89"/>
      <c r="FIW6" s="89"/>
      <c r="FIX6" s="89"/>
      <c r="FIY6" s="89"/>
      <c r="FIZ6" s="89"/>
      <c r="FJA6" s="89"/>
      <c r="FJB6" s="89"/>
      <c r="FJC6" s="89"/>
      <c r="FJD6" s="89"/>
      <c r="FJE6" s="90"/>
      <c r="FJF6" s="89"/>
      <c r="FJG6" s="89"/>
      <c r="FJH6" s="89"/>
      <c r="FJI6" s="89"/>
      <c r="FJJ6" s="89"/>
      <c r="FJK6" s="89"/>
      <c r="FJL6" s="89"/>
      <c r="FJM6" s="89"/>
      <c r="FJN6" s="89"/>
      <c r="FJO6" s="89"/>
      <c r="FJP6" s="90"/>
      <c r="FJQ6" s="89"/>
      <c r="FJR6" s="89"/>
      <c r="FJS6" s="89"/>
      <c r="FJT6" s="89"/>
      <c r="FJU6" s="89"/>
      <c r="FJV6" s="89"/>
      <c r="FJW6" s="89"/>
      <c r="FJX6" s="89"/>
      <c r="FJY6" s="89"/>
      <c r="FJZ6" s="89"/>
      <c r="FKA6" s="90"/>
      <c r="FKB6" s="89"/>
      <c r="FKC6" s="89"/>
      <c r="FKD6" s="89"/>
      <c r="FKE6" s="89"/>
      <c r="FKF6" s="89"/>
      <c r="FKG6" s="89"/>
      <c r="FKH6" s="89"/>
      <c r="FKI6" s="89"/>
      <c r="FKJ6" s="89"/>
      <c r="FKK6" s="89"/>
      <c r="FKL6" s="90"/>
      <c r="FKM6" s="89"/>
      <c r="FKN6" s="89"/>
      <c r="FKO6" s="89"/>
      <c r="FKP6" s="89"/>
      <c r="FKQ6" s="89"/>
      <c r="FKR6" s="89"/>
      <c r="FKS6" s="89"/>
      <c r="FKT6" s="89"/>
      <c r="FKU6" s="89"/>
      <c r="FKV6" s="89"/>
      <c r="FKW6" s="90"/>
      <c r="FKX6" s="89"/>
      <c r="FKY6" s="89"/>
      <c r="FKZ6" s="89"/>
      <c r="FLA6" s="89"/>
      <c r="FLB6" s="89"/>
      <c r="FLC6" s="89"/>
      <c r="FLD6" s="89"/>
      <c r="FLE6" s="89"/>
      <c r="FLF6" s="89"/>
      <c r="FLG6" s="89"/>
      <c r="FLH6" s="90"/>
      <c r="FLI6" s="89"/>
      <c r="FLJ6" s="89"/>
      <c r="FLK6" s="89"/>
      <c r="FLL6" s="89"/>
      <c r="FLM6" s="89"/>
      <c r="FLN6" s="89"/>
      <c r="FLO6" s="89"/>
      <c r="FLP6" s="89"/>
      <c r="FLQ6" s="89"/>
      <c r="FLR6" s="89"/>
      <c r="FLS6" s="90"/>
      <c r="FLT6" s="89"/>
      <c r="FLU6" s="89"/>
      <c r="FLV6" s="89"/>
      <c r="FLW6" s="89"/>
      <c r="FLX6" s="89"/>
      <c r="FLY6" s="89"/>
      <c r="FLZ6" s="89"/>
      <c r="FMA6" s="89"/>
      <c r="FMB6" s="89"/>
      <c r="FMC6" s="89"/>
      <c r="FMD6" s="90"/>
      <c r="FME6" s="89"/>
      <c r="FMF6" s="89"/>
      <c r="FMG6" s="89"/>
      <c r="FMH6" s="89"/>
      <c r="FMI6" s="89"/>
      <c r="FMJ6" s="89"/>
      <c r="FMK6" s="89"/>
      <c r="FML6" s="89"/>
      <c r="FMM6" s="89"/>
      <c r="FMN6" s="89"/>
      <c r="FMO6" s="90"/>
      <c r="FMP6" s="89"/>
      <c r="FMQ6" s="89"/>
      <c r="FMR6" s="89"/>
      <c r="FMS6" s="89"/>
      <c r="FMT6" s="89"/>
      <c r="FMU6" s="89"/>
      <c r="FMV6" s="89"/>
      <c r="FMW6" s="89"/>
      <c r="FMX6" s="89"/>
      <c r="FMY6" s="89"/>
      <c r="FMZ6" s="90"/>
      <c r="FNA6" s="89"/>
      <c r="FNB6" s="89"/>
      <c r="FNC6" s="89"/>
      <c r="FND6" s="89"/>
      <c r="FNE6" s="89"/>
      <c r="FNF6" s="89"/>
      <c r="FNG6" s="89"/>
      <c r="FNH6" s="89"/>
      <c r="FNI6" s="89"/>
      <c r="FNJ6" s="89"/>
      <c r="FNK6" s="90"/>
      <c r="FNL6" s="89"/>
      <c r="FNM6" s="89"/>
      <c r="FNN6" s="89"/>
      <c r="FNO6" s="89"/>
      <c r="FNP6" s="89"/>
      <c r="FNQ6" s="89"/>
      <c r="FNR6" s="89"/>
      <c r="FNS6" s="89"/>
      <c r="FNT6" s="89"/>
      <c r="FNU6" s="89"/>
      <c r="FNV6" s="90"/>
      <c r="FNW6" s="89"/>
      <c r="FNX6" s="89"/>
      <c r="FNY6" s="89"/>
      <c r="FNZ6" s="89"/>
      <c r="FOA6" s="89"/>
      <c r="FOB6" s="89"/>
      <c r="FOC6" s="89"/>
      <c r="FOD6" s="89"/>
      <c r="FOE6" s="89"/>
      <c r="FOF6" s="89"/>
      <c r="FOG6" s="90"/>
      <c r="FOH6" s="89"/>
      <c r="FOI6" s="89"/>
      <c r="FOJ6" s="89"/>
      <c r="FOK6" s="89"/>
      <c r="FOL6" s="89"/>
      <c r="FOM6" s="89"/>
      <c r="FON6" s="89"/>
      <c r="FOO6" s="89"/>
      <c r="FOP6" s="89"/>
      <c r="FOQ6" s="89"/>
      <c r="FOR6" s="90"/>
      <c r="FOS6" s="89"/>
      <c r="FOT6" s="89"/>
      <c r="FOU6" s="89"/>
      <c r="FOV6" s="89"/>
      <c r="FOW6" s="89"/>
      <c r="FOX6" s="89"/>
      <c r="FOY6" s="89"/>
      <c r="FOZ6" s="89"/>
      <c r="FPA6" s="89"/>
      <c r="FPB6" s="89"/>
      <c r="FPC6" s="90"/>
      <c r="FPD6" s="89"/>
      <c r="FPE6" s="89"/>
      <c r="FPF6" s="89"/>
      <c r="FPG6" s="89"/>
      <c r="FPH6" s="89"/>
      <c r="FPI6" s="89"/>
      <c r="FPJ6" s="89"/>
      <c r="FPK6" s="89"/>
      <c r="FPL6" s="89"/>
      <c r="FPM6" s="89"/>
      <c r="FPN6" s="90"/>
      <c r="FPO6" s="89"/>
      <c r="FPP6" s="89"/>
      <c r="FPQ6" s="89"/>
      <c r="FPR6" s="89"/>
      <c r="FPS6" s="89"/>
      <c r="FPT6" s="89"/>
      <c r="FPU6" s="89"/>
      <c r="FPV6" s="89"/>
      <c r="FPW6" s="89"/>
      <c r="FPX6" s="89"/>
      <c r="FPY6" s="90"/>
      <c r="FPZ6" s="89"/>
      <c r="FQA6" s="89"/>
      <c r="FQB6" s="89"/>
      <c r="FQC6" s="89"/>
      <c r="FQD6" s="89"/>
      <c r="FQE6" s="89"/>
      <c r="FQF6" s="89"/>
      <c r="FQG6" s="89"/>
      <c r="FQH6" s="89"/>
      <c r="FQI6" s="89"/>
      <c r="FQJ6" s="90"/>
      <c r="FQK6" s="89"/>
      <c r="FQL6" s="89"/>
      <c r="FQM6" s="89"/>
      <c r="FQN6" s="89"/>
      <c r="FQO6" s="89"/>
      <c r="FQP6" s="89"/>
      <c r="FQQ6" s="89"/>
      <c r="FQR6" s="89"/>
      <c r="FQS6" s="89"/>
      <c r="FQT6" s="89"/>
      <c r="FQU6" s="90"/>
      <c r="FQV6" s="89"/>
      <c r="FQW6" s="89"/>
      <c r="FQX6" s="89"/>
      <c r="FQY6" s="89"/>
      <c r="FQZ6" s="89"/>
      <c r="FRA6" s="89"/>
      <c r="FRB6" s="89"/>
      <c r="FRC6" s="89"/>
      <c r="FRD6" s="89"/>
      <c r="FRE6" s="89"/>
      <c r="FRF6" s="90"/>
      <c r="FRG6" s="89"/>
      <c r="FRH6" s="89"/>
      <c r="FRI6" s="89"/>
      <c r="FRJ6" s="89"/>
      <c r="FRK6" s="89"/>
      <c r="FRL6" s="89"/>
      <c r="FRM6" s="89"/>
      <c r="FRN6" s="89"/>
      <c r="FRO6" s="89"/>
      <c r="FRP6" s="89"/>
      <c r="FRQ6" s="90"/>
      <c r="FRR6" s="89"/>
      <c r="FRS6" s="89"/>
      <c r="FRT6" s="89"/>
      <c r="FRU6" s="89"/>
      <c r="FRV6" s="89"/>
      <c r="FRW6" s="89"/>
      <c r="FRX6" s="89"/>
      <c r="FRY6" s="89"/>
      <c r="FRZ6" s="89"/>
      <c r="FSA6" s="89"/>
      <c r="FSB6" s="90"/>
      <c r="FSC6" s="89"/>
      <c r="FSD6" s="89"/>
      <c r="FSE6" s="89"/>
      <c r="FSF6" s="89"/>
      <c r="FSG6" s="89"/>
      <c r="FSH6" s="89"/>
      <c r="FSI6" s="89"/>
      <c r="FSJ6" s="89"/>
      <c r="FSK6" s="89"/>
      <c r="FSL6" s="89"/>
      <c r="FSM6" s="90"/>
      <c r="FSN6" s="89"/>
      <c r="FSO6" s="89"/>
      <c r="FSP6" s="89"/>
      <c r="FSQ6" s="89"/>
      <c r="FSR6" s="89"/>
      <c r="FSS6" s="89"/>
      <c r="FST6" s="89"/>
      <c r="FSU6" s="89"/>
      <c r="FSV6" s="89"/>
      <c r="FSW6" s="89"/>
      <c r="FSX6" s="90"/>
      <c r="FSY6" s="89"/>
      <c r="FSZ6" s="89"/>
      <c r="FTA6" s="89"/>
      <c r="FTB6" s="89"/>
      <c r="FTC6" s="89"/>
      <c r="FTD6" s="89"/>
      <c r="FTE6" s="89"/>
      <c r="FTF6" s="89"/>
      <c r="FTG6" s="89"/>
      <c r="FTH6" s="89"/>
      <c r="FTI6" s="90"/>
      <c r="FTJ6" s="89"/>
      <c r="FTK6" s="89"/>
      <c r="FTL6" s="89"/>
      <c r="FTM6" s="89"/>
      <c r="FTN6" s="89"/>
      <c r="FTO6" s="89"/>
      <c r="FTP6" s="89"/>
      <c r="FTQ6" s="89"/>
      <c r="FTR6" s="89"/>
      <c r="FTS6" s="89"/>
      <c r="FTT6" s="90"/>
      <c r="FTU6" s="89"/>
      <c r="FTV6" s="89"/>
      <c r="FTW6" s="89"/>
      <c r="FTX6" s="89"/>
      <c r="FTY6" s="89"/>
      <c r="FTZ6" s="89"/>
      <c r="FUA6" s="89"/>
      <c r="FUB6" s="89"/>
      <c r="FUC6" s="89"/>
      <c r="FUD6" s="89"/>
      <c r="FUE6" s="90"/>
      <c r="FUF6" s="89"/>
      <c r="FUG6" s="89"/>
      <c r="FUH6" s="89"/>
      <c r="FUI6" s="89"/>
      <c r="FUJ6" s="89"/>
      <c r="FUK6" s="89"/>
      <c r="FUL6" s="89"/>
      <c r="FUM6" s="89"/>
      <c r="FUN6" s="89"/>
      <c r="FUO6" s="89"/>
      <c r="FUP6" s="90"/>
      <c r="FUQ6" s="89"/>
      <c r="FUR6" s="89"/>
      <c r="FUS6" s="89"/>
      <c r="FUT6" s="89"/>
      <c r="FUU6" s="89"/>
      <c r="FUV6" s="89"/>
      <c r="FUW6" s="89"/>
      <c r="FUX6" s="89"/>
      <c r="FUY6" s="89"/>
      <c r="FUZ6" s="89"/>
      <c r="FVA6" s="90"/>
      <c r="FVB6" s="89"/>
      <c r="FVC6" s="89"/>
      <c r="FVD6" s="89"/>
      <c r="FVE6" s="89"/>
      <c r="FVF6" s="89"/>
      <c r="FVG6" s="89"/>
      <c r="FVH6" s="89"/>
      <c r="FVI6" s="89"/>
      <c r="FVJ6" s="89"/>
      <c r="FVK6" s="89"/>
      <c r="FVL6" s="90"/>
      <c r="FVM6" s="89"/>
      <c r="FVN6" s="89"/>
      <c r="FVO6" s="89"/>
      <c r="FVP6" s="89"/>
      <c r="FVQ6" s="89"/>
      <c r="FVR6" s="89"/>
      <c r="FVS6" s="89"/>
      <c r="FVT6" s="89"/>
      <c r="FVU6" s="89"/>
      <c r="FVV6" s="89"/>
      <c r="FVW6" s="90"/>
      <c r="FVX6" s="89"/>
      <c r="FVY6" s="89"/>
      <c r="FVZ6" s="89"/>
      <c r="FWA6" s="89"/>
      <c r="FWB6" s="89"/>
      <c r="FWC6" s="89"/>
      <c r="FWD6" s="89"/>
      <c r="FWE6" s="89"/>
      <c r="FWF6" s="89"/>
      <c r="FWG6" s="89"/>
      <c r="FWH6" s="90"/>
      <c r="FWI6" s="89"/>
      <c r="FWJ6" s="89"/>
      <c r="FWK6" s="89"/>
      <c r="FWL6" s="89"/>
      <c r="FWM6" s="89"/>
      <c r="FWN6" s="89"/>
      <c r="FWO6" s="89"/>
      <c r="FWP6" s="89"/>
      <c r="FWQ6" s="89"/>
      <c r="FWR6" s="89"/>
      <c r="FWS6" s="90"/>
      <c r="FWT6" s="89"/>
      <c r="FWU6" s="89"/>
      <c r="FWV6" s="89"/>
      <c r="FWW6" s="89"/>
      <c r="FWX6" s="89"/>
      <c r="FWY6" s="89"/>
      <c r="FWZ6" s="89"/>
      <c r="FXA6" s="89"/>
      <c r="FXB6" s="89"/>
      <c r="FXC6" s="89"/>
      <c r="FXD6" s="90"/>
      <c r="FXE6" s="89"/>
      <c r="FXF6" s="89"/>
      <c r="FXG6" s="89"/>
      <c r="FXH6" s="89"/>
      <c r="FXI6" s="89"/>
      <c r="FXJ6" s="89"/>
      <c r="FXK6" s="89"/>
      <c r="FXL6" s="89"/>
      <c r="FXM6" s="89"/>
      <c r="FXN6" s="89"/>
      <c r="FXO6" s="90"/>
      <c r="FXP6" s="89"/>
      <c r="FXQ6" s="89"/>
      <c r="FXR6" s="89"/>
      <c r="FXS6" s="89"/>
      <c r="FXT6" s="89"/>
      <c r="FXU6" s="89"/>
      <c r="FXV6" s="89"/>
      <c r="FXW6" s="89"/>
      <c r="FXX6" s="89"/>
      <c r="FXY6" s="89"/>
      <c r="FXZ6" s="90"/>
      <c r="FYA6" s="89"/>
      <c r="FYB6" s="89"/>
      <c r="FYC6" s="89"/>
      <c r="FYD6" s="89"/>
      <c r="FYE6" s="89"/>
      <c r="FYF6" s="89"/>
      <c r="FYG6" s="89"/>
      <c r="FYH6" s="89"/>
      <c r="FYI6" s="89"/>
      <c r="FYJ6" s="89"/>
      <c r="FYK6" s="90"/>
      <c r="FYL6" s="89"/>
      <c r="FYM6" s="89"/>
      <c r="FYN6" s="89"/>
      <c r="FYO6" s="89"/>
      <c r="FYP6" s="89"/>
      <c r="FYQ6" s="89"/>
      <c r="FYR6" s="89"/>
      <c r="FYS6" s="89"/>
      <c r="FYT6" s="89"/>
      <c r="FYU6" s="89"/>
      <c r="FYV6" s="90"/>
      <c r="FYW6" s="89"/>
      <c r="FYX6" s="89"/>
      <c r="FYY6" s="89"/>
      <c r="FYZ6" s="89"/>
      <c r="FZA6" s="89"/>
      <c r="FZB6" s="89"/>
      <c r="FZC6" s="89"/>
      <c r="FZD6" s="89"/>
      <c r="FZE6" s="89"/>
      <c r="FZF6" s="89"/>
      <c r="FZG6" s="90"/>
      <c r="FZH6" s="89"/>
      <c r="FZI6" s="89"/>
      <c r="FZJ6" s="89"/>
      <c r="FZK6" s="89"/>
      <c r="FZL6" s="89"/>
      <c r="FZM6" s="89"/>
      <c r="FZN6" s="89"/>
      <c r="FZO6" s="89"/>
      <c r="FZP6" s="89"/>
      <c r="FZQ6" s="89"/>
      <c r="FZR6" s="90"/>
      <c r="FZS6" s="89"/>
      <c r="FZT6" s="89"/>
      <c r="FZU6" s="89"/>
      <c r="FZV6" s="89"/>
      <c r="FZW6" s="89"/>
      <c r="FZX6" s="89"/>
      <c r="FZY6" s="89"/>
      <c r="FZZ6" s="89"/>
      <c r="GAA6" s="89"/>
      <c r="GAB6" s="89"/>
      <c r="GAC6" s="90"/>
      <c r="GAD6" s="89"/>
      <c r="GAE6" s="89"/>
      <c r="GAF6" s="89"/>
      <c r="GAG6" s="89"/>
      <c r="GAH6" s="89"/>
      <c r="GAI6" s="89"/>
      <c r="GAJ6" s="89"/>
      <c r="GAK6" s="89"/>
      <c r="GAL6" s="89"/>
      <c r="GAM6" s="89"/>
      <c r="GAN6" s="90"/>
      <c r="GAO6" s="89"/>
      <c r="GAP6" s="89"/>
      <c r="GAQ6" s="89"/>
      <c r="GAR6" s="89"/>
      <c r="GAS6" s="89"/>
      <c r="GAT6" s="89"/>
      <c r="GAU6" s="89"/>
      <c r="GAV6" s="89"/>
      <c r="GAW6" s="89"/>
      <c r="GAX6" s="89"/>
      <c r="GAY6" s="90"/>
      <c r="GAZ6" s="89"/>
      <c r="GBA6" s="89"/>
      <c r="GBB6" s="89"/>
      <c r="GBC6" s="89"/>
      <c r="GBD6" s="89"/>
      <c r="GBE6" s="89"/>
      <c r="GBF6" s="89"/>
      <c r="GBG6" s="89"/>
      <c r="GBH6" s="89"/>
      <c r="GBI6" s="89"/>
      <c r="GBJ6" s="90"/>
      <c r="GBK6" s="89"/>
      <c r="GBL6" s="89"/>
      <c r="GBM6" s="89"/>
      <c r="GBN6" s="89"/>
      <c r="GBO6" s="89"/>
      <c r="GBP6" s="89"/>
      <c r="GBQ6" s="89"/>
      <c r="GBR6" s="89"/>
      <c r="GBS6" s="89"/>
      <c r="GBT6" s="89"/>
      <c r="GBU6" s="90"/>
      <c r="GBV6" s="89"/>
      <c r="GBW6" s="89"/>
      <c r="GBX6" s="89"/>
      <c r="GBY6" s="89"/>
      <c r="GBZ6" s="89"/>
      <c r="GCA6" s="89"/>
      <c r="GCB6" s="89"/>
      <c r="GCC6" s="89"/>
      <c r="GCD6" s="89"/>
      <c r="GCE6" s="89"/>
      <c r="GCF6" s="90"/>
      <c r="GCG6" s="89"/>
      <c r="GCH6" s="89"/>
      <c r="GCI6" s="89"/>
      <c r="GCJ6" s="89"/>
      <c r="GCK6" s="89"/>
      <c r="GCL6" s="89"/>
      <c r="GCM6" s="89"/>
      <c r="GCN6" s="89"/>
      <c r="GCO6" s="89"/>
      <c r="GCP6" s="89"/>
      <c r="GCQ6" s="90"/>
      <c r="GCR6" s="89"/>
      <c r="GCS6" s="89"/>
      <c r="GCT6" s="89"/>
      <c r="GCU6" s="89"/>
      <c r="GCV6" s="89"/>
      <c r="GCW6" s="89"/>
      <c r="GCX6" s="89"/>
      <c r="GCY6" s="89"/>
      <c r="GCZ6" s="89"/>
      <c r="GDA6" s="89"/>
      <c r="GDB6" s="90"/>
      <c r="GDC6" s="89"/>
      <c r="GDD6" s="89"/>
      <c r="GDE6" s="89"/>
      <c r="GDF6" s="89"/>
      <c r="GDG6" s="89"/>
      <c r="GDH6" s="89"/>
      <c r="GDI6" s="89"/>
      <c r="GDJ6" s="89"/>
      <c r="GDK6" s="89"/>
      <c r="GDL6" s="89"/>
      <c r="GDM6" s="90"/>
      <c r="GDN6" s="89"/>
      <c r="GDO6" s="89"/>
      <c r="GDP6" s="89"/>
      <c r="GDQ6" s="89"/>
      <c r="GDR6" s="89"/>
      <c r="GDS6" s="89"/>
      <c r="GDT6" s="89"/>
      <c r="GDU6" s="89"/>
      <c r="GDV6" s="89"/>
      <c r="GDW6" s="89"/>
      <c r="GDX6" s="90"/>
      <c r="GDY6" s="89"/>
      <c r="GDZ6" s="89"/>
      <c r="GEA6" s="89"/>
      <c r="GEB6" s="89"/>
      <c r="GEC6" s="89"/>
      <c r="GED6" s="89"/>
      <c r="GEE6" s="89"/>
      <c r="GEF6" s="89"/>
      <c r="GEG6" s="89"/>
      <c r="GEH6" s="89"/>
      <c r="GEI6" s="90"/>
      <c r="GEJ6" s="89"/>
      <c r="GEK6" s="89"/>
      <c r="GEL6" s="89"/>
      <c r="GEM6" s="89"/>
      <c r="GEN6" s="89"/>
      <c r="GEO6" s="89"/>
      <c r="GEP6" s="89"/>
      <c r="GEQ6" s="89"/>
      <c r="GER6" s="89"/>
      <c r="GES6" s="89"/>
      <c r="GET6" s="90"/>
      <c r="GEU6" s="89"/>
      <c r="GEV6" s="89"/>
      <c r="GEW6" s="89"/>
      <c r="GEX6" s="89"/>
      <c r="GEY6" s="89"/>
      <c r="GEZ6" s="89"/>
      <c r="GFA6" s="89"/>
      <c r="GFB6" s="89"/>
      <c r="GFC6" s="89"/>
      <c r="GFD6" s="89"/>
      <c r="GFE6" s="90"/>
      <c r="GFF6" s="89"/>
      <c r="GFG6" s="89"/>
      <c r="GFH6" s="89"/>
      <c r="GFI6" s="89"/>
      <c r="GFJ6" s="89"/>
      <c r="GFK6" s="89"/>
      <c r="GFL6" s="89"/>
      <c r="GFM6" s="89"/>
      <c r="GFN6" s="89"/>
      <c r="GFO6" s="89"/>
      <c r="GFP6" s="90"/>
      <c r="GFQ6" s="89"/>
      <c r="GFR6" s="89"/>
      <c r="GFS6" s="89"/>
      <c r="GFT6" s="89"/>
      <c r="GFU6" s="89"/>
      <c r="GFV6" s="89"/>
      <c r="GFW6" s="89"/>
      <c r="GFX6" s="89"/>
      <c r="GFY6" s="89"/>
      <c r="GFZ6" s="89"/>
      <c r="GGA6" s="90"/>
      <c r="GGB6" s="89"/>
      <c r="GGC6" s="89"/>
      <c r="GGD6" s="89"/>
      <c r="GGE6" s="89"/>
      <c r="GGF6" s="89"/>
      <c r="GGG6" s="89"/>
      <c r="GGH6" s="89"/>
      <c r="GGI6" s="89"/>
      <c r="GGJ6" s="89"/>
      <c r="GGK6" s="89"/>
      <c r="GGL6" s="90"/>
      <c r="GGM6" s="89"/>
      <c r="GGN6" s="89"/>
      <c r="GGO6" s="89"/>
      <c r="GGP6" s="89"/>
      <c r="GGQ6" s="89"/>
      <c r="GGR6" s="89"/>
      <c r="GGS6" s="89"/>
      <c r="GGT6" s="89"/>
      <c r="GGU6" s="89"/>
      <c r="GGV6" s="89"/>
      <c r="GGW6" s="90"/>
      <c r="GGX6" s="89"/>
      <c r="GGY6" s="89"/>
      <c r="GGZ6" s="89"/>
      <c r="GHA6" s="89"/>
      <c r="GHB6" s="89"/>
      <c r="GHC6" s="89"/>
      <c r="GHD6" s="89"/>
      <c r="GHE6" s="89"/>
      <c r="GHF6" s="89"/>
      <c r="GHG6" s="89"/>
      <c r="GHH6" s="90"/>
      <c r="GHI6" s="89"/>
      <c r="GHJ6" s="89"/>
      <c r="GHK6" s="89"/>
      <c r="GHL6" s="89"/>
      <c r="GHM6" s="89"/>
      <c r="GHN6" s="89"/>
      <c r="GHO6" s="89"/>
      <c r="GHP6" s="89"/>
      <c r="GHQ6" s="89"/>
      <c r="GHR6" s="89"/>
      <c r="GHS6" s="90"/>
      <c r="GHT6" s="89"/>
      <c r="GHU6" s="89"/>
      <c r="GHV6" s="89"/>
      <c r="GHW6" s="89"/>
      <c r="GHX6" s="89"/>
      <c r="GHY6" s="89"/>
      <c r="GHZ6" s="89"/>
      <c r="GIA6" s="89"/>
      <c r="GIB6" s="89"/>
      <c r="GIC6" s="89"/>
      <c r="GID6" s="90"/>
      <c r="GIE6" s="89"/>
      <c r="GIF6" s="89"/>
      <c r="GIG6" s="89"/>
      <c r="GIH6" s="89"/>
      <c r="GII6" s="89"/>
      <c r="GIJ6" s="89"/>
      <c r="GIK6" s="89"/>
      <c r="GIL6" s="89"/>
      <c r="GIM6" s="89"/>
      <c r="GIN6" s="89"/>
      <c r="GIO6" s="90"/>
      <c r="GIP6" s="89"/>
      <c r="GIQ6" s="89"/>
      <c r="GIR6" s="89"/>
      <c r="GIS6" s="89"/>
      <c r="GIT6" s="89"/>
      <c r="GIU6" s="89"/>
      <c r="GIV6" s="89"/>
      <c r="GIW6" s="89"/>
      <c r="GIX6" s="89"/>
      <c r="GIY6" s="89"/>
      <c r="GIZ6" s="90"/>
      <c r="GJA6" s="89"/>
      <c r="GJB6" s="89"/>
      <c r="GJC6" s="89"/>
      <c r="GJD6" s="89"/>
      <c r="GJE6" s="89"/>
      <c r="GJF6" s="89"/>
      <c r="GJG6" s="89"/>
      <c r="GJH6" s="89"/>
      <c r="GJI6" s="89"/>
      <c r="GJJ6" s="89"/>
      <c r="GJK6" s="90"/>
      <c r="GJL6" s="89"/>
      <c r="GJM6" s="89"/>
      <c r="GJN6" s="89"/>
      <c r="GJO6" s="89"/>
      <c r="GJP6" s="89"/>
      <c r="GJQ6" s="89"/>
      <c r="GJR6" s="89"/>
      <c r="GJS6" s="89"/>
      <c r="GJT6" s="89"/>
      <c r="GJU6" s="89"/>
      <c r="GJV6" s="90"/>
      <c r="GJW6" s="89"/>
      <c r="GJX6" s="89"/>
      <c r="GJY6" s="89"/>
      <c r="GJZ6" s="89"/>
      <c r="GKA6" s="89"/>
      <c r="GKB6" s="89"/>
      <c r="GKC6" s="89"/>
      <c r="GKD6" s="89"/>
      <c r="GKE6" s="89"/>
      <c r="GKF6" s="89"/>
      <c r="GKG6" s="90"/>
      <c r="GKH6" s="89"/>
      <c r="GKI6" s="89"/>
      <c r="GKJ6" s="89"/>
      <c r="GKK6" s="89"/>
      <c r="GKL6" s="89"/>
      <c r="GKM6" s="89"/>
      <c r="GKN6" s="89"/>
      <c r="GKO6" s="89"/>
      <c r="GKP6" s="89"/>
      <c r="GKQ6" s="89"/>
      <c r="GKR6" s="90"/>
      <c r="GKS6" s="89"/>
      <c r="GKT6" s="89"/>
      <c r="GKU6" s="89"/>
      <c r="GKV6" s="89"/>
      <c r="GKW6" s="89"/>
      <c r="GKX6" s="89"/>
      <c r="GKY6" s="89"/>
      <c r="GKZ6" s="89"/>
      <c r="GLA6" s="89"/>
      <c r="GLB6" s="89"/>
      <c r="GLC6" s="90"/>
      <c r="GLD6" s="89"/>
      <c r="GLE6" s="89"/>
      <c r="GLF6" s="89"/>
      <c r="GLG6" s="89"/>
      <c r="GLH6" s="89"/>
      <c r="GLI6" s="89"/>
      <c r="GLJ6" s="89"/>
      <c r="GLK6" s="89"/>
      <c r="GLL6" s="89"/>
      <c r="GLM6" s="89"/>
      <c r="GLN6" s="90"/>
      <c r="GLO6" s="89"/>
      <c r="GLP6" s="89"/>
      <c r="GLQ6" s="89"/>
      <c r="GLR6" s="89"/>
      <c r="GLS6" s="89"/>
      <c r="GLT6" s="89"/>
      <c r="GLU6" s="89"/>
      <c r="GLV6" s="89"/>
      <c r="GLW6" s="89"/>
      <c r="GLX6" s="89"/>
      <c r="GLY6" s="90"/>
      <c r="GLZ6" s="89"/>
      <c r="GMA6" s="89"/>
      <c r="GMB6" s="89"/>
      <c r="GMC6" s="89"/>
      <c r="GMD6" s="89"/>
      <c r="GME6" s="89"/>
      <c r="GMF6" s="89"/>
      <c r="GMG6" s="89"/>
      <c r="GMH6" s="89"/>
      <c r="GMI6" s="89"/>
      <c r="GMJ6" s="90"/>
      <c r="GMK6" s="89"/>
      <c r="GML6" s="89"/>
      <c r="GMM6" s="89"/>
      <c r="GMN6" s="89"/>
      <c r="GMO6" s="89"/>
      <c r="GMP6" s="89"/>
      <c r="GMQ6" s="89"/>
      <c r="GMR6" s="89"/>
      <c r="GMS6" s="89"/>
      <c r="GMT6" s="89"/>
      <c r="GMU6" s="90"/>
      <c r="GMV6" s="89"/>
      <c r="GMW6" s="89"/>
      <c r="GMX6" s="89"/>
      <c r="GMY6" s="89"/>
      <c r="GMZ6" s="89"/>
      <c r="GNA6" s="89"/>
      <c r="GNB6" s="89"/>
      <c r="GNC6" s="89"/>
      <c r="GND6" s="89"/>
      <c r="GNE6" s="89"/>
      <c r="GNF6" s="90"/>
      <c r="GNG6" s="89"/>
      <c r="GNH6" s="89"/>
      <c r="GNI6" s="89"/>
      <c r="GNJ6" s="89"/>
      <c r="GNK6" s="89"/>
      <c r="GNL6" s="89"/>
      <c r="GNM6" s="89"/>
      <c r="GNN6" s="89"/>
      <c r="GNO6" s="89"/>
      <c r="GNP6" s="89"/>
      <c r="GNQ6" s="90"/>
      <c r="GNR6" s="89"/>
      <c r="GNS6" s="89"/>
      <c r="GNT6" s="89"/>
      <c r="GNU6" s="89"/>
      <c r="GNV6" s="89"/>
      <c r="GNW6" s="89"/>
      <c r="GNX6" s="89"/>
      <c r="GNY6" s="89"/>
      <c r="GNZ6" s="89"/>
      <c r="GOA6" s="89"/>
      <c r="GOB6" s="90"/>
      <c r="GOC6" s="89"/>
      <c r="GOD6" s="89"/>
      <c r="GOE6" s="89"/>
      <c r="GOF6" s="89"/>
      <c r="GOG6" s="89"/>
      <c r="GOH6" s="89"/>
      <c r="GOI6" s="89"/>
      <c r="GOJ6" s="89"/>
      <c r="GOK6" s="89"/>
      <c r="GOL6" s="89"/>
      <c r="GOM6" s="90"/>
      <c r="GON6" s="89"/>
      <c r="GOO6" s="89"/>
      <c r="GOP6" s="89"/>
      <c r="GOQ6" s="89"/>
      <c r="GOR6" s="89"/>
      <c r="GOS6" s="89"/>
      <c r="GOT6" s="89"/>
      <c r="GOU6" s="89"/>
      <c r="GOV6" s="89"/>
      <c r="GOW6" s="89"/>
      <c r="GOX6" s="90"/>
      <c r="GOY6" s="89"/>
      <c r="GOZ6" s="89"/>
      <c r="GPA6" s="89"/>
      <c r="GPB6" s="89"/>
      <c r="GPC6" s="89"/>
      <c r="GPD6" s="89"/>
      <c r="GPE6" s="89"/>
      <c r="GPF6" s="89"/>
      <c r="GPG6" s="89"/>
      <c r="GPH6" s="89"/>
      <c r="GPI6" s="90"/>
      <c r="GPJ6" s="89"/>
      <c r="GPK6" s="89"/>
      <c r="GPL6" s="89"/>
      <c r="GPM6" s="89"/>
      <c r="GPN6" s="89"/>
      <c r="GPO6" s="89"/>
      <c r="GPP6" s="89"/>
      <c r="GPQ6" s="89"/>
      <c r="GPR6" s="89"/>
      <c r="GPS6" s="89"/>
      <c r="GPT6" s="90"/>
      <c r="GPU6" s="89"/>
      <c r="GPV6" s="89"/>
      <c r="GPW6" s="89"/>
      <c r="GPX6" s="89"/>
      <c r="GPY6" s="89"/>
      <c r="GPZ6" s="89"/>
      <c r="GQA6" s="89"/>
      <c r="GQB6" s="89"/>
      <c r="GQC6" s="89"/>
      <c r="GQD6" s="89"/>
      <c r="GQE6" s="90"/>
      <c r="GQF6" s="89"/>
      <c r="GQG6" s="89"/>
      <c r="GQH6" s="89"/>
      <c r="GQI6" s="89"/>
      <c r="GQJ6" s="89"/>
      <c r="GQK6" s="89"/>
      <c r="GQL6" s="89"/>
      <c r="GQM6" s="89"/>
      <c r="GQN6" s="89"/>
      <c r="GQO6" s="89"/>
      <c r="GQP6" s="90"/>
      <c r="GQQ6" s="89"/>
      <c r="GQR6" s="89"/>
      <c r="GQS6" s="89"/>
      <c r="GQT6" s="89"/>
      <c r="GQU6" s="89"/>
      <c r="GQV6" s="89"/>
      <c r="GQW6" s="89"/>
      <c r="GQX6" s="89"/>
      <c r="GQY6" s="89"/>
      <c r="GQZ6" s="89"/>
      <c r="GRA6" s="90"/>
      <c r="GRB6" s="89"/>
      <c r="GRC6" s="89"/>
      <c r="GRD6" s="89"/>
      <c r="GRE6" s="89"/>
      <c r="GRF6" s="89"/>
      <c r="GRG6" s="89"/>
      <c r="GRH6" s="89"/>
      <c r="GRI6" s="89"/>
      <c r="GRJ6" s="89"/>
      <c r="GRK6" s="89"/>
      <c r="GRL6" s="90"/>
      <c r="GRM6" s="89"/>
      <c r="GRN6" s="89"/>
      <c r="GRO6" s="89"/>
      <c r="GRP6" s="89"/>
      <c r="GRQ6" s="89"/>
      <c r="GRR6" s="89"/>
      <c r="GRS6" s="89"/>
      <c r="GRT6" s="89"/>
      <c r="GRU6" s="89"/>
      <c r="GRV6" s="89"/>
      <c r="GRW6" s="90"/>
      <c r="GRX6" s="89"/>
      <c r="GRY6" s="89"/>
      <c r="GRZ6" s="89"/>
      <c r="GSA6" s="89"/>
      <c r="GSB6" s="89"/>
      <c r="GSC6" s="89"/>
      <c r="GSD6" s="89"/>
      <c r="GSE6" s="89"/>
      <c r="GSF6" s="89"/>
      <c r="GSG6" s="89"/>
      <c r="GSH6" s="90"/>
      <c r="GSI6" s="89"/>
      <c r="GSJ6" s="89"/>
      <c r="GSK6" s="89"/>
      <c r="GSL6" s="89"/>
      <c r="GSM6" s="89"/>
      <c r="GSN6" s="89"/>
      <c r="GSO6" s="89"/>
      <c r="GSP6" s="89"/>
      <c r="GSQ6" s="89"/>
      <c r="GSR6" s="89"/>
      <c r="GSS6" s="90"/>
      <c r="GST6" s="89"/>
      <c r="GSU6" s="89"/>
      <c r="GSV6" s="89"/>
      <c r="GSW6" s="89"/>
      <c r="GSX6" s="89"/>
      <c r="GSY6" s="89"/>
      <c r="GSZ6" s="89"/>
      <c r="GTA6" s="89"/>
      <c r="GTB6" s="89"/>
      <c r="GTC6" s="89"/>
      <c r="GTD6" s="90"/>
      <c r="GTE6" s="89"/>
      <c r="GTF6" s="89"/>
      <c r="GTG6" s="89"/>
      <c r="GTH6" s="89"/>
      <c r="GTI6" s="89"/>
      <c r="GTJ6" s="89"/>
      <c r="GTK6" s="89"/>
      <c r="GTL6" s="89"/>
      <c r="GTM6" s="89"/>
      <c r="GTN6" s="89"/>
      <c r="GTO6" s="90"/>
      <c r="GTP6" s="89"/>
      <c r="GTQ6" s="89"/>
      <c r="GTR6" s="89"/>
      <c r="GTS6" s="89"/>
      <c r="GTT6" s="89"/>
      <c r="GTU6" s="89"/>
      <c r="GTV6" s="89"/>
      <c r="GTW6" s="89"/>
      <c r="GTX6" s="89"/>
      <c r="GTY6" s="89"/>
      <c r="GTZ6" s="90"/>
      <c r="GUA6" s="89"/>
      <c r="GUB6" s="89"/>
      <c r="GUC6" s="89"/>
      <c r="GUD6" s="89"/>
      <c r="GUE6" s="89"/>
      <c r="GUF6" s="89"/>
      <c r="GUG6" s="89"/>
      <c r="GUH6" s="89"/>
      <c r="GUI6" s="89"/>
      <c r="GUJ6" s="89"/>
      <c r="GUK6" s="90"/>
      <c r="GUL6" s="89"/>
      <c r="GUM6" s="89"/>
      <c r="GUN6" s="89"/>
      <c r="GUO6" s="89"/>
      <c r="GUP6" s="89"/>
      <c r="GUQ6" s="89"/>
      <c r="GUR6" s="89"/>
      <c r="GUS6" s="89"/>
      <c r="GUT6" s="89"/>
      <c r="GUU6" s="89"/>
      <c r="GUV6" s="90"/>
      <c r="GUW6" s="89"/>
      <c r="GUX6" s="89"/>
      <c r="GUY6" s="89"/>
      <c r="GUZ6" s="89"/>
      <c r="GVA6" s="89"/>
      <c r="GVB6" s="89"/>
      <c r="GVC6" s="89"/>
      <c r="GVD6" s="89"/>
      <c r="GVE6" s="89"/>
      <c r="GVF6" s="89"/>
      <c r="GVG6" s="90"/>
      <c r="GVH6" s="89"/>
      <c r="GVI6" s="89"/>
      <c r="GVJ6" s="89"/>
      <c r="GVK6" s="89"/>
      <c r="GVL6" s="89"/>
      <c r="GVM6" s="89"/>
      <c r="GVN6" s="89"/>
      <c r="GVO6" s="89"/>
      <c r="GVP6" s="89"/>
      <c r="GVQ6" s="89"/>
      <c r="GVR6" s="90"/>
      <c r="GVS6" s="89"/>
      <c r="GVT6" s="89"/>
      <c r="GVU6" s="89"/>
      <c r="GVV6" s="89"/>
      <c r="GVW6" s="89"/>
      <c r="GVX6" s="89"/>
      <c r="GVY6" s="89"/>
      <c r="GVZ6" s="89"/>
      <c r="GWA6" s="89"/>
      <c r="GWB6" s="89"/>
      <c r="GWC6" s="90"/>
      <c r="GWD6" s="89"/>
      <c r="GWE6" s="89"/>
      <c r="GWF6" s="89"/>
      <c r="GWG6" s="89"/>
      <c r="GWH6" s="89"/>
      <c r="GWI6" s="89"/>
      <c r="GWJ6" s="89"/>
      <c r="GWK6" s="89"/>
      <c r="GWL6" s="89"/>
      <c r="GWM6" s="89"/>
      <c r="GWN6" s="90"/>
      <c r="GWO6" s="89"/>
      <c r="GWP6" s="89"/>
      <c r="GWQ6" s="89"/>
      <c r="GWR6" s="89"/>
      <c r="GWS6" s="89"/>
      <c r="GWT6" s="89"/>
      <c r="GWU6" s="89"/>
      <c r="GWV6" s="89"/>
      <c r="GWW6" s="89"/>
      <c r="GWX6" s="89"/>
      <c r="GWY6" s="90"/>
      <c r="GWZ6" s="89"/>
      <c r="GXA6" s="89"/>
      <c r="GXB6" s="89"/>
      <c r="GXC6" s="89"/>
      <c r="GXD6" s="89"/>
      <c r="GXE6" s="89"/>
      <c r="GXF6" s="89"/>
      <c r="GXG6" s="89"/>
      <c r="GXH6" s="89"/>
      <c r="GXI6" s="89"/>
      <c r="GXJ6" s="90"/>
      <c r="GXK6" s="89"/>
      <c r="GXL6" s="89"/>
      <c r="GXM6" s="89"/>
      <c r="GXN6" s="89"/>
      <c r="GXO6" s="89"/>
      <c r="GXP6" s="89"/>
      <c r="GXQ6" s="89"/>
      <c r="GXR6" s="89"/>
      <c r="GXS6" s="89"/>
      <c r="GXT6" s="89"/>
      <c r="GXU6" s="90"/>
      <c r="GXV6" s="89"/>
      <c r="GXW6" s="89"/>
      <c r="GXX6" s="89"/>
      <c r="GXY6" s="89"/>
      <c r="GXZ6" s="89"/>
      <c r="GYA6" s="89"/>
      <c r="GYB6" s="89"/>
      <c r="GYC6" s="89"/>
      <c r="GYD6" s="89"/>
      <c r="GYE6" s="89"/>
      <c r="GYF6" s="90"/>
      <c r="GYG6" s="89"/>
      <c r="GYH6" s="89"/>
      <c r="GYI6" s="89"/>
      <c r="GYJ6" s="89"/>
      <c r="GYK6" s="89"/>
      <c r="GYL6" s="89"/>
      <c r="GYM6" s="89"/>
      <c r="GYN6" s="89"/>
      <c r="GYO6" s="89"/>
      <c r="GYP6" s="89"/>
      <c r="GYQ6" s="90"/>
      <c r="GYR6" s="89"/>
      <c r="GYS6" s="89"/>
      <c r="GYT6" s="89"/>
      <c r="GYU6" s="89"/>
      <c r="GYV6" s="89"/>
      <c r="GYW6" s="89"/>
      <c r="GYX6" s="89"/>
      <c r="GYY6" s="89"/>
      <c r="GYZ6" s="89"/>
      <c r="GZA6" s="89"/>
      <c r="GZB6" s="90"/>
      <c r="GZC6" s="89"/>
      <c r="GZD6" s="89"/>
      <c r="GZE6" s="89"/>
      <c r="GZF6" s="89"/>
      <c r="GZG6" s="89"/>
      <c r="GZH6" s="89"/>
      <c r="GZI6" s="89"/>
      <c r="GZJ6" s="89"/>
      <c r="GZK6" s="89"/>
      <c r="GZL6" s="89"/>
      <c r="GZM6" s="90"/>
      <c r="GZN6" s="89"/>
      <c r="GZO6" s="89"/>
      <c r="GZP6" s="89"/>
      <c r="GZQ6" s="89"/>
      <c r="GZR6" s="89"/>
      <c r="GZS6" s="89"/>
      <c r="GZT6" s="89"/>
      <c r="GZU6" s="89"/>
      <c r="GZV6" s="89"/>
      <c r="GZW6" s="89"/>
      <c r="GZX6" s="90"/>
      <c r="GZY6" s="89"/>
      <c r="GZZ6" s="89"/>
      <c r="HAA6" s="89"/>
      <c r="HAB6" s="89"/>
      <c r="HAC6" s="89"/>
      <c r="HAD6" s="89"/>
      <c r="HAE6" s="89"/>
      <c r="HAF6" s="89"/>
      <c r="HAG6" s="89"/>
      <c r="HAH6" s="89"/>
      <c r="HAI6" s="90"/>
      <c r="HAJ6" s="89"/>
      <c r="HAK6" s="89"/>
      <c r="HAL6" s="89"/>
      <c r="HAM6" s="89"/>
      <c r="HAN6" s="89"/>
      <c r="HAO6" s="89"/>
      <c r="HAP6" s="89"/>
      <c r="HAQ6" s="89"/>
      <c r="HAR6" s="89"/>
      <c r="HAS6" s="89"/>
      <c r="HAT6" s="90"/>
      <c r="HAU6" s="89"/>
      <c r="HAV6" s="89"/>
      <c r="HAW6" s="89"/>
      <c r="HAX6" s="89"/>
      <c r="HAY6" s="89"/>
      <c r="HAZ6" s="89"/>
      <c r="HBA6" s="89"/>
      <c r="HBB6" s="89"/>
      <c r="HBC6" s="89"/>
      <c r="HBD6" s="89"/>
      <c r="HBE6" s="90"/>
      <c r="HBF6" s="89"/>
      <c r="HBG6" s="89"/>
      <c r="HBH6" s="89"/>
      <c r="HBI6" s="89"/>
      <c r="HBJ6" s="89"/>
      <c r="HBK6" s="89"/>
      <c r="HBL6" s="89"/>
      <c r="HBM6" s="89"/>
      <c r="HBN6" s="89"/>
      <c r="HBO6" s="89"/>
      <c r="HBP6" s="90"/>
      <c r="HBQ6" s="89"/>
      <c r="HBR6" s="89"/>
      <c r="HBS6" s="89"/>
      <c r="HBT6" s="89"/>
      <c r="HBU6" s="89"/>
      <c r="HBV6" s="89"/>
      <c r="HBW6" s="89"/>
      <c r="HBX6" s="89"/>
      <c r="HBY6" s="89"/>
      <c r="HBZ6" s="89"/>
      <c r="HCA6" s="90"/>
      <c r="HCB6" s="89"/>
      <c r="HCC6" s="89"/>
      <c r="HCD6" s="89"/>
      <c r="HCE6" s="89"/>
      <c r="HCF6" s="89"/>
      <c r="HCG6" s="89"/>
      <c r="HCH6" s="89"/>
      <c r="HCI6" s="89"/>
      <c r="HCJ6" s="89"/>
      <c r="HCK6" s="89"/>
      <c r="HCL6" s="90"/>
      <c r="HCM6" s="89"/>
      <c r="HCN6" s="89"/>
      <c r="HCO6" s="89"/>
      <c r="HCP6" s="89"/>
      <c r="HCQ6" s="89"/>
      <c r="HCR6" s="89"/>
      <c r="HCS6" s="89"/>
      <c r="HCT6" s="89"/>
      <c r="HCU6" s="89"/>
      <c r="HCV6" s="89"/>
      <c r="HCW6" s="90"/>
      <c r="HCX6" s="89"/>
      <c r="HCY6" s="89"/>
      <c r="HCZ6" s="89"/>
      <c r="HDA6" s="89"/>
      <c r="HDB6" s="89"/>
      <c r="HDC6" s="89"/>
      <c r="HDD6" s="89"/>
      <c r="HDE6" s="89"/>
      <c r="HDF6" s="89"/>
      <c r="HDG6" s="89"/>
      <c r="HDH6" s="90"/>
      <c r="HDI6" s="89"/>
      <c r="HDJ6" s="89"/>
      <c r="HDK6" s="89"/>
      <c r="HDL6" s="89"/>
      <c r="HDM6" s="89"/>
      <c r="HDN6" s="89"/>
      <c r="HDO6" s="89"/>
      <c r="HDP6" s="89"/>
      <c r="HDQ6" s="89"/>
      <c r="HDR6" s="89"/>
      <c r="HDS6" s="90"/>
      <c r="HDT6" s="89"/>
      <c r="HDU6" s="89"/>
      <c r="HDV6" s="89"/>
      <c r="HDW6" s="89"/>
      <c r="HDX6" s="89"/>
      <c r="HDY6" s="89"/>
      <c r="HDZ6" s="89"/>
      <c r="HEA6" s="89"/>
      <c r="HEB6" s="89"/>
      <c r="HEC6" s="89"/>
      <c r="HED6" s="90"/>
      <c r="HEE6" s="89"/>
      <c r="HEF6" s="89"/>
      <c r="HEG6" s="89"/>
      <c r="HEH6" s="89"/>
      <c r="HEI6" s="89"/>
      <c r="HEJ6" s="89"/>
      <c r="HEK6" s="89"/>
      <c r="HEL6" s="89"/>
      <c r="HEM6" s="89"/>
      <c r="HEN6" s="89"/>
      <c r="HEO6" s="90"/>
      <c r="HEP6" s="89"/>
      <c r="HEQ6" s="89"/>
      <c r="HER6" s="89"/>
      <c r="HES6" s="89"/>
      <c r="HET6" s="89"/>
      <c r="HEU6" s="89"/>
      <c r="HEV6" s="89"/>
      <c r="HEW6" s="89"/>
      <c r="HEX6" s="89"/>
      <c r="HEY6" s="89"/>
      <c r="HEZ6" s="90"/>
      <c r="HFA6" s="89"/>
      <c r="HFB6" s="89"/>
      <c r="HFC6" s="89"/>
      <c r="HFD6" s="89"/>
      <c r="HFE6" s="89"/>
      <c r="HFF6" s="89"/>
      <c r="HFG6" s="89"/>
      <c r="HFH6" s="89"/>
      <c r="HFI6" s="89"/>
      <c r="HFJ6" s="89"/>
      <c r="HFK6" s="90"/>
      <c r="HFL6" s="89"/>
      <c r="HFM6" s="89"/>
      <c r="HFN6" s="89"/>
      <c r="HFO6" s="89"/>
      <c r="HFP6" s="89"/>
      <c r="HFQ6" s="89"/>
      <c r="HFR6" s="89"/>
      <c r="HFS6" s="89"/>
      <c r="HFT6" s="89"/>
      <c r="HFU6" s="89"/>
      <c r="HFV6" s="90"/>
      <c r="HFW6" s="89"/>
      <c r="HFX6" s="89"/>
      <c r="HFY6" s="89"/>
      <c r="HFZ6" s="89"/>
      <c r="HGA6" s="89"/>
      <c r="HGB6" s="89"/>
      <c r="HGC6" s="89"/>
      <c r="HGD6" s="89"/>
      <c r="HGE6" s="89"/>
      <c r="HGF6" s="89"/>
      <c r="HGG6" s="90"/>
      <c r="HGH6" s="89"/>
      <c r="HGI6" s="89"/>
      <c r="HGJ6" s="89"/>
      <c r="HGK6" s="89"/>
      <c r="HGL6" s="89"/>
      <c r="HGM6" s="89"/>
      <c r="HGN6" s="89"/>
      <c r="HGO6" s="89"/>
      <c r="HGP6" s="89"/>
      <c r="HGQ6" s="89"/>
      <c r="HGR6" s="90"/>
      <c r="HGS6" s="89"/>
      <c r="HGT6" s="89"/>
      <c r="HGU6" s="89"/>
      <c r="HGV6" s="89"/>
      <c r="HGW6" s="89"/>
      <c r="HGX6" s="89"/>
      <c r="HGY6" s="89"/>
      <c r="HGZ6" s="89"/>
      <c r="HHA6" s="89"/>
      <c r="HHB6" s="89"/>
      <c r="HHC6" s="90"/>
      <c r="HHD6" s="89"/>
      <c r="HHE6" s="89"/>
      <c r="HHF6" s="89"/>
      <c r="HHG6" s="89"/>
      <c r="HHH6" s="89"/>
      <c r="HHI6" s="89"/>
      <c r="HHJ6" s="89"/>
      <c r="HHK6" s="89"/>
      <c r="HHL6" s="89"/>
      <c r="HHM6" s="89"/>
      <c r="HHN6" s="90"/>
      <c r="HHO6" s="89"/>
      <c r="HHP6" s="89"/>
      <c r="HHQ6" s="89"/>
      <c r="HHR6" s="89"/>
      <c r="HHS6" s="89"/>
      <c r="HHT6" s="89"/>
      <c r="HHU6" s="89"/>
      <c r="HHV6" s="89"/>
      <c r="HHW6" s="89"/>
      <c r="HHX6" s="89"/>
      <c r="HHY6" s="90"/>
      <c r="HHZ6" s="89"/>
      <c r="HIA6" s="89"/>
      <c r="HIB6" s="89"/>
      <c r="HIC6" s="89"/>
      <c r="HID6" s="89"/>
      <c r="HIE6" s="89"/>
      <c r="HIF6" s="89"/>
      <c r="HIG6" s="89"/>
      <c r="HIH6" s="89"/>
      <c r="HII6" s="89"/>
      <c r="HIJ6" s="90"/>
      <c r="HIK6" s="89"/>
      <c r="HIL6" s="89"/>
      <c r="HIM6" s="89"/>
      <c r="HIN6" s="89"/>
      <c r="HIO6" s="89"/>
      <c r="HIP6" s="89"/>
      <c r="HIQ6" s="89"/>
      <c r="HIR6" s="89"/>
      <c r="HIS6" s="89"/>
      <c r="HIT6" s="89"/>
      <c r="HIU6" s="90"/>
      <c r="HIV6" s="89"/>
      <c r="HIW6" s="89"/>
      <c r="HIX6" s="89"/>
      <c r="HIY6" s="89"/>
      <c r="HIZ6" s="89"/>
      <c r="HJA6" s="89"/>
      <c r="HJB6" s="89"/>
      <c r="HJC6" s="89"/>
      <c r="HJD6" s="89"/>
      <c r="HJE6" s="89"/>
      <c r="HJF6" s="90"/>
      <c r="HJG6" s="89"/>
      <c r="HJH6" s="89"/>
      <c r="HJI6" s="89"/>
      <c r="HJJ6" s="89"/>
      <c r="HJK6" s="89"/>
      <c r="HJL6" s="89"/>
      <c r="HJM6" s="89"/>
      <c r="HJN6" s="89"/>
      <c r="HJO6" s="89"/>
      <c r="HJP6" s="89"/>
      <c r="HJQ6" s="90"/>
      <c r="HJR6" s="89"/>
      <c r="HJS6" s="89"/>
      <c r="HJT6" s="89"/>
      <c r="HJU6" s="89"/>
      <c r="HJV6" s="89"/>
      <c r="HJW6" s="89"/>
      <c r="HJX6" s="89"/>
      <c r="HJY6" s="89"/>
      <c r="HJZ6" s="89"/>
      <c r="HKA6" s="89"/>
      <c r="HKB6" s="90"/>
      <c r="HKC6" s="89"/>
      <c r="HKD6" s="89"/>
      <c r="HKE6" s="89"/>
      <c r="HKF6" s="89"/>
      <c r="HKG6" s="89"/>
      <c r="HKH6" s="89"/>
      <c r="HKI6" s="89"/>
      <c r="HKJ6" s="89"/>
      <c r="HKK6" s="89"/>
      <c r="HKL6" s="89"/>
      <c r="HKM6" s="90"/>
      <c r="HKN6" s="89"/>
      <c r="HKO6" s="89"/>
      <c r="HKP6" s="89"/>
      <c r="HKQ6" s="89"/>
      <c r="HKR6" s="89"/>
      <c r="HKS6" s="89"/>
      <c r="HKT6" s="89"/>
      <c r="HKU6" s="89"/>
      <c r="HKV6" s="89"/>
      <c r="HKW6" s="89"/>
      <c r="HKX6" s="90"/>
      <c r="HKY6" s="89"/>
      <c r="HKZ6" s="89"/>
      <c r="HLA6" s="89"/>
      <c r="HLB6" s="89"/>
      <c r="HLC6" s="89"/>
      <c r="HLD6" s="89"/>
      <c r="HLE6" s="89"/>
      <c r="HLF6" s="89"/>
      <c r="HLG6" s="89"/>
      <c r="HLH6" s="89"/>
      <c r="HLI6" s="90"/>
      <c r="HLJ6" s="89"/>
      <c r="HLK6" s="89"/>
      <c r="HLL6" s="89"/>
      <c r="HLM6" s="89"/>
      <c r="HLN6" s="89"/>
      <c r="HLO6" s="89"/>
      <c r="HLP6" s="89"/>
      <c r="HLQ6" s="89"/>
      <c r="HLR6" s="89"/>
      <c r="HLS6" s="89"/>
      <c r="HLT6" s="90"/>
      <c r="HLU6" s="89"/>
      <c r="HLV6" s="89"/>
      <c r="HLW6" s="89"/>
      <c r="HLX6" s="89"/>
      <c r="HLY6" s="89"/>
      <c r="HLZ6" s="89"/>
      <c r="HMA6" s="89"/>
      <c r="HMB6" s="89"/>
      <c r="HMC6" s="89"/>
      <c r="HMD6" s="89"/>
      <c r="HME6" s="90"/>
      <c r="HMF6" s="89"/>
      <c r="HMG6" s="89"/>
      <c r="HMH6" s="89"/>
      <c r="HMI6" s="89"/>
      <c r="HMJ6" s="89"/>
      <c r="HMK6" s="89"/>
      <c r="HML6" s="89"/>
      <c r="HMM6" s="89"/>
      <c r="HMN6" s="89"/>
      <c r="HMO6" s="89"/>
      <c r="HMP6" s="90"/>
      <c r="HMQ6" s="89"/>
      <c r="HMR6" s="89"/>
      <c r="HMS6" s="89"/>
      <c r="HMT6" s="89"/>
      <c r="HMU6" s="89"/>
      <c r="HMV6" s="89"/>
      <c r="HMW6" s="89"/>
      <c r="HMX6" s="89"/>
      <c r="HMY6" s="89"/>
      <c r="HMZ6" s="89"/>
      <c r="HNA6" s="90"/>
      <c r="HNB6" s="89"/>
      <c r="HNC6" s="89"/>
      <c r="HND6" s="89"/>
      <c r="HNE6" s="89"/>
      <c r="HNF6" s="89"/>
      <c r="HNG6" s="89"/>
      <c r="HNH6" s="89"/>
      <c r="HNI6" s="89"/>
      <c r="HNJ6" s="89"/>
      <c r="HNK6" s="89"/>
      <c r="HNL6" s="90"/>
      <c r="HNM6" s="89"/>
      <c r="HNN6" s="89"/>
      <c r="HNO6" s="89"/>
      <c r="HNP6" s="89"/>
      <c r="HNQ6" s="89"/>
      <c r="HNR6" s="89"/>
      <c r="HNS6" s="89"/>
      <c r="HNT6" s="89"/>
      <c r="HNU6" s="89"/>
      <c r="HNV6" s="89"/>
      <c r="HNW6" s="90"/>
      <c r="HNX6" s="89"/>
      <c r="HNY6" s="89"/>
      <c r="HNZ6" s="89"/>
      <c r="HOA6" s="89"/>
      <c r="HOB6" s="89"/>
      <c r="HOC6" s="89"/>
      <c r="HOD6" s="89"/>
      <c r="HOE6" s="89"/>
      <c r="HOF6" s="89"/>
      <c r="HOG6" s="89"/>
      <c r="HOH6" s="90"/>
      <c r="HOI6" s="89"/>
      <c r="HOJ6" s="89"/>
      <c r="HOK6" s="89"/>
      <c r="HOL6" s="89"/>
      <c r="HOM6" s="89"/>
      <c r="HON6" s="89"/>
      <c r="HOO6" s="89"/>
      <c r="HOP6" s="89"/>
      <c r="HOQ6" s="89"/>
      <c r="HOR6" s="89"/>
      <c r="HOS6" s="90"/>
      <c r="HOT6" s="89"/>
      <c r="HOU6" s="89"/>
      <c r="HOV6" s="89"/>
      <c r="HOW6" s="89"/>
      <c r="HOX6" s="89"/>
      <c r="HOY6" s="89"/>
      <c r="HOZ6" s="89"/>
      <c r="HPA6" s="89"/>
      <c r="HPB6" s="89"/>
      <c r="HPC6" s="89"/>
      <c r="HPD6" s="90"/>
      <c r="HPE6" s="89"/>
      <c r="HPF6" s="89"/>
      <c r="HPG6" s="89"/>
      <c r="HPH6" s="89"/>
      <c r="HPI6" s="89"/>
      <c r="HPJ6" s="89"/>
      <c r="HPK6" s="89"/>
      <c r="HPL6" s="89"/>
      <c r="HPM6" s="89"/>
      <c r="HPN6" s="89"/>
      <c r="HPO6" s="90"/>
      <c r="HPP6" s="89"/>
      <c r="HPQ6" s="89"/>
      <c r="HPR6" s="89"/>
      <c r="HPS6" s="89"/>
      <c r="HPT6" s="89"/>
      <c r="HPU6" s="89"/>
      <c r="HPV6" s="89"/>
      <c r="HPW6" s="89"/>
      <c r="HPX6" s="89"/>
      <c r="HPY6" s="89"/>
      <c r="HPZ6" s="90"/>
      <c r="HQA6" s="89"/>
      <c r="HQB6" s="89"/>
      <c r="HQC6" s="89"/>
      <c r="HQD6" s="89"/>
      <c r="HQE6" s="89"/>
      <c r="HQF6" s="89"/>
      <c r="HQG6" s="89"/>
      <c r="HQH6" s="89"/>
      <c r="HQI6" s="89"/>
      <c r="HQJ6" s="89"/>
      <c r="HQK6" s="90"/>
      <c r="HQL6" s="89"/>
      <c r="HQM6" s="89"/>
      <c r="HQN6" s="89"/>
      <c r="HQO6" s="89"/>
      <c r="HQP6" s="89"/>
      <c r="HQQ6" s="89"/>
      <c r="HQR6" s="89"/>
      <c r="HQS6" s="89"/>
      <c r="HQT6" s="89"/>
      <c r="HQU6" s="89"/>
      <c r="HQV6" s="90"/>
      <c r="HQW6" s="89"/>
      <c r="HQX6" s="89"/>
      <c r="HQY6" s="89"/>
      <c r="HQZ6" s="89"/>
      <c r="HRA6" s="89"/>
      <c r="HRB6" s="89"/>
      <c r="HRC6" s="89"/>
      <c r="HRD6" s="89"/>
      <c r="HRE6" s="89"/>
      <c r="HRF6" s="89"/>
      <c r="HRG6" s="90"/>
      <c r="HRH6" s="89"/>
      <c r="HRI6" s="89"/>
      <c r="HRJ6" s="89"/>
      <c r="HRK6" s="89"/>
      <c r="HRL6" s="89"/>
      <c r="HRM6" s="89"/>
      <c r="HRN6" s="89"/>
      <c r="HRO6" s="89"/>
      <c r="HRP6" s="89"/>
      <c r="HRQ6" s="89"/>
      <c r="HRR6" s="90"/>
      <c r="HRS6" s="89"/>
      <c r="HRT6" s="89"/>
      <c r="HRU6" s="89"/>
      <c r="HRV6" s="89"/>
      <c r="HRW6" s="89"/>
      <c r="HRX6" s="89"/>
      <c r="HRY6" s="89"/>
      <c r="HRZ6" s="89"/>
      <c r="HSA6" s="89"/>
      <c r="HSB6" s="89"/>
      <c r="HSC6" s="90"/>
      <c r="HSD6" s="89"/>
      <c r="HSE6" s="89"/>
      <c r="HSF6" s="89"/>
      <c r="HSG6" s="89"/>
      <c r="HSH6" s="89"/>
      <c r="HSI6" s="89"/>
      <c r="HSJ6" s="89"/>
      <c r="HSK6" s="89"/>
      <c r="HSL6" s="89"/>
      <c r="HSM6" s="89"/>
      <c r="HSN6" s="90"/>
      <c r="HSO6" s="89"/>
      <c r="HSP6" s="89"/>
      <c r="HSQ6" s="89"/>
      <c r="HSR6" s="89"/>
      <c r="HSS6" s="89"/>
      <c r="HST6" s="89"/>
      <c r="HSU6" s="89"/>
      <c r="HSV6" s="89"/>
      <c r="HSW6" s="89"/>
      <c r="HSX6" s="89"/>
      <c r="HSY6" s="90"/>
      <c r="HSZ6" s="89"/>
      <c r="HTA6" s="89"/>
      <c r="HTB6" s="89"/>
      <c r="HTC6" s="89"/>
      <c r="HTD6" s="89"/>
      <c r="HTE6" s="89"/>
      <c r="HTF6" s="89"/>
      <c r="HTG6" s="89"/>
      <c r="HTH6" s="89"/>
      <c r="HTI6" s="89"/>
      <c r="HTJ6" s="90"/>
      <c r="HTK6" s="89"/>
      <c r="HTL6" s="89"/>
      <c r="HTM6" s="89"/>
      <c r="HTN6" s="89"/>
      <c r="HTO6" s="89"/>
      <c r="HTP6" s="89"/>
      <c r="HTQ6" s="89"/>
      <c r="HTR6" s="89"/>
      <c r="HTS6" s="89"/>
      <c r="HTT6" s="89"/>
      <c r="HTU6" s="90"/>
      <c r="HTV6" s="89"/>
      <c r="HTW6" s="89"/>
      <c r="HTX6" s="89"/>
      <c r="HTY6" s="89"/>
      <c r="HTZ6" s="89"/>
      <c r="HUA6" s="89"/>
      <c r="HUB6" s="89"/>
      <c r="HUC6" s="89"/>
      <c r="HUD6" s="89"/>
      <c r="HUE6" s="89"/>
      <c r="HUF6" s="90"/>
      <c r="HUG6" s="89"/>
      <c r="HUH6" s="89"/>
      <c r="HUI6" s="89"/>
      <c r="HUJ6" s="89"/>
      <c r="HUK6" s="89"/>
      <c r="HUL6" s="89"/>
      <c r="HUM6" s="89"/>
      <c r="HUN6" s="89"/>
      <c r="HUO6" s="89"/>
      <c r="HUP6" s="89"/>
      <c r="HUQ6" s="90"/>
      <c r="HUR6" s="89"/>
      <c r="HUS6" s="89"/>
      <c r="HUT6" s="89"/>
      <c r="HUU6" s="89"/>
      <c r="HUV6" s="89"/>
      <c r="HUW6" s="89"/>
      <c r="HUX6" s="89"/>
      <c r="HUY6" s="89"/>
      <c r="HUZ6" s="89"/>
      <c r="HVA6" s="89"/>
      <c r="HVB6" s="90"/>
      <c r="HVC6" s="89"/>
      <c r="HVD6" s="89"/>
      <c r="HVE6" s="89"/>
      <c r="HVF6" s="89"/>
      <c r="HVG6" s="89"/>
      <c r="HVH6" s="89"/>
      <c r="HVI6" s="89"/>
      <c r="HVJ6" s="89"/>
      <c r="HVK6" s="89"/>
      <c r="HVL6" s="89"/>
      <c r="HVM6" s="90"/>
      <c r="HVN6" s="89"/>
      <c r="HVO6" s="89"/>
      <c r="HVP6" s="89"/>
      <c r="HVQ6" s="89"/>
      <c r="HVR6" s="89"/>
      <c r="HVS6" s="89"/>
      <c r="HVT6" s="89"/>
      <c r="HVU6" s="89"/>
      <c r="HVV6" s="89"/>
      <c r="HVW6" s="89"/>
      <c r="HVX6" s="90"/>
      <c r="HVY6" s="89"/>
      <c r="HVZ6" s="89"/>
      <c r="HWA6" s="89"/>
      <c r="HWB6" s="89"/>
      <c r="HWC6" s="89"/>
      <c r="HWD6" s="89"/>
      <c r="HWE6" s="89"/>
      <c r="HWF6" s="89"/>
      <c r="HWG6" s="89"/>
      <c r="HWH6" s="89"/>
      <c r="HWI6" s="90"/>
      <c r="HWJ6" s="89"/>
      <c r="HWK6" s="89"/>
      <c r="HWL6" s="89"/>
      <c r="HWM6" s="89"/>
      <c r="HWN6" s="89"/>
      <c r="HWO6" s="89"/>
      <c r="HWP6" s="89"/>
      <c r="HWQ6" s="89"/>
      <c r="HWR6" s="89"/>
      <c r="HWS6" s="89"/>
      <c r="HWT6" s="90"/>
      <c r="HWU6" s="89"/>
      <c r="HWV6" s="89"/>
      <c r="HWW6" s="89"/>
      <c r="HWX6" s="89"/>
      <c r="HWY6" s="89"/>
      <c r="HWZ6" s="89"/>
      <c r="HXA6" s="89"/>
      <c r="HXB6" s="89"/>
      <c r="HXC6" s="89"/>
      <c r="HXD6" s="89"/>
      <c r="HXE6" s="90"/>
      <c r="HXF6" s="89"/>
      <c r="HXG6" s="89"/>
      <c r="HXH6" s="89"/>
      <c r="HXI6" s="89"/>
      <c r="HXJ6" s="89"/>
      <c r="HXK6" s="89"/>
      <c r="HXL6" s="89"/>
      <c r="HXM6" s="89"/>
      <c r="HXN6" s="89"/>
      <c r="HXO6" s="89"/>
      <c r="HXP6" s="90"/>
      <c r="HXQ6" s="89"/>
      <c r="HXR6" s="89"/>
      <c r="HXS6" s="89"/>
      <c r="HXT6" s="89"/>
      <c r="HXU6" s="89"/>
      <c r="HXV6" s="89"/>
      <c r="HXW6" s="89"/>
      <c r="HXX6" s="89"/>
      <c r="HXY6" s="89"/>
      <c r="HXZ6" s="89"/>
      <c r="HYA6" s="90"/>
      <c r="HYB6" s="89"/>
      <c r="HYC6" s="89"/>
      <c r="HYD6" s="89"/>
      <c r="HYE6" s="89"/>
      <c r="HYF6" s="89"/>
      <c r="HYG6" s="89"/>
      <c r="HYH6" s="89"/>
      <c r="HYI6" s="89"/>
      <c r="HYJ6" s="89"/>
      <c r="HYK6" s="89"/>
      <c r="HYL6" s="90"/>
      <c r="HYM6" s="89"/>
      <c r="HYN6" s="89"/>
      <c r="HYO6" s="89"/>
      <c r="HYP6" s="89"/>
      <c r="HYQ6" s="89"/>
      <c r="HYR6" s="89"/>
      <c r="HYS6" s="89"/>
      <c r="HYT6" s="89"/>
      <c r="HYU6" s="89"/>
      <c r="HYV6" s="89"/>
      <c r="HYW6" s="90"/>
      <c r="HYX6" s="89"/>
      <c r="HYY6" s="89"/>
      <c r="HYZ6" s="89"/>
      <c r="HZA6" s="89"/>
      <c r="HZB6" s="89"/>
      <c r="HZC6" s="89"/>
      <c r="HZD6" s="89"/>
      <c r="HZE6" s="89"/>
      <c r="HZF6" s="89"/>
      <c r="HZG6" s="89"/>
      <c r="HZH6" s="90"/>
      <c r="HZI6" s="89"/>
      <c r="HZJ6" s="89"/>
      <c r="HZK6" s="89"/>
      <c r="HZL6" s="89"/>
      <c r="HZM6" s="89"/>
      <c r="HZN6" s="89"/>
      <c r="HZO6" s="89"/>
      <c r="HZP6" s="89"/>
      <c r="HZQ6" s="89"/>
      <c r="HZR6" s="89"/>
      <c r="HZS6" s="90"/>
      <c r="HZT6" s="89"/>
      <c r="HZU6" s="89"/>
      <c r="HZV6" s="89"/>
      <c r="HZW6" s="89"/>
      <c r="HZX6" s="89"/>
      <c r="HZY6" s="89"/>
      <c r="HZZ6" s="89"/>
      <c r="IAA6" s="89"/>
      <c r="IAB6" s="89"/>
      <c r="IAC6" s="89"/>
      <c r="IAD6" s="90"/>
      <c r="IAE6" s="89"/>
      <c r="IAF6" s="89"/>
      <c r="IAG6" s="89"/>
      <c r="IAH6" s="89"/>
      <c r="IAI6" s="89"/>
      <c r="IAJ6" s="89"/>
      <c r="IAK6" s="89"/>
      <c r="IAL6" s="89"/>
      <c r="IAM6" s="89"/>
      <c r="IAN6" s="89"/>
      <c r="IAO6" s="90"/>
      <c r="IAP6" s="89"/>
      <c r="IAQ6" s="89"/>
      <c r="IAR6" s="89"/>
      <c r="IAS6" s="89"/>
      <c r="IAT6" s="89"/>
      <c r="IAU6" s="89"/>
      <c r="IAV6" s="89"/>
      <c r="IAW6" s="89"/>
      <c r="IAX6" s="89"/>
      <c r="IAY6" s="89"/>
      <c r="IAZ6" s="90"/>
      <c r="IBA6" s="89"/>
      <c r="IBB6" s="89"/>
      <c r="IBC6" s="89"/>
      <c r="IBD6" s="89"/>
      <c r="IBE6" s="89"/>
      <c r="IBF6" s="89"/>
      <c r="IBG6" s="89"/>
      <c r="IBH6" s="89"/>
      <c r="IBI6" s="89"/>
      <c r="IBJ6" s="89"/>
      <c r="IBK6" s="90"/>
      <c r="IBL6" s="89"/>
      <c r="IBM6" s="89"/>
      <c r="IBN6" s="89"/>
      <c r="IBO6" s="89"/>
      <c r="IBP6" s="89"/>
      <c r="IBQ6" s="89"/>
      <c r="IBR6" s="89"/>
      <c r="IBS6" s="89"/>
      <c r="IBT6" s="89"/>
      <c r="IBU6" s="89"/>
      <c r="IBV6" s="90"/>
      <c r="IBW6" s="89"/>
      <c r="IBX6" s="89"/>
      <c r="IBY6" s="89"/>
      <c r="IBZ6" s="89"/>
      <c r="ICA6" s="89"/>
      <c r="ICB6" s="89"/>
      <c r="ICC6" s="89"/>
      <c r="ICD6" s="89"/>
      <c r="ICE6" s="89"/>
      <c r="ICF6" s="89"/>
      <c r="ICG6" s="90"/>
      <c r="ICH6" s="89"/>
      <c r="ICI6" s="89"/>
      <c r="ICJ6" s="89"/>
      <c r="ICK6" s="89"/>
      <c r="ICL6" s="89"/>
      <c r="ICM6" s="89"/>
      <c r="ICN6" s="89"/>
      <c r="ICO6" s="89"/>
      <c r="ICP6" s="89"/>
      <c r="ICQ6" s="89"/>
      <c r="ICR6" s="90"/>
      <c r="ICS6" s="89"/>
      <c r="ICT6" s="89"/>
      <c r="ICU6" s="89"/>
      <c r="ICV6" s="89"/>
      <c r="ICW6" s="89"/>
      <c r="ICX6" s="89"/>
      <c r="ICY6" s="89"/>
      <c r="ICZ6" s="89"/>
      <c r="IDA6" s="89"/>
      <c r="IDB6" s="89"/>
      <c r="IDC6" s="90"/>
      <c r="IDD6" s="89"/>
      <c r="IDE6" s="89"/>
      <c r="IDF6" s="89"/>
      <c r="IDG6" s="89"/>
      <c r="IDH6" s="89"/>
      <c r="IDI6" s="89"/>
      <c r="IDJ6" s="89"/>
      <c r="IDK6" s="89"/>
      <c r="IDL6" s="89"/>
      <c r="IDM6" s="89"/>
      <c r="IDN6" s="90"/>
      <c r="IDO6" s="89"/>
      <c r="IDP6" s="89"/>
      <c r="IDQ6" s="89"/>
      <c r="IDR6" s="89"/>
      <c r="IDS6" s="89"/>
      <c r="IDT6" s="89"/>
      <c r="IDU6" s="89"/>
      <c r="IDV6" s="89"/>
      <c r="IDW6" s="89"/>
      <c r="IDX6" s="89"/>
      <c r="IDY6" s="90"/>
      <c r="IDZ6" s="89"/>
      <c r="IEA6" s="89"/>
      <c r="IEB6" s="89"/>
      <c r="IEC6" s="89"/>
      <c r="IED6" s="89"/>
      <c r="IEE6" s="89"/>
      <c r="IEF6" s="89"/>
      <c r="IEG6" s="89"/>
      <c r="IEH6" s="89"/>
      <c r="IEI6" s="89"/>
      <c r="IEJ6" s="90"/>
      <c r="IEK6" s="89"/>
      <c r="IEL6" s="89"/>
      <c r="IEM6" s="89"/>
      <c r="IEN6" s="89"/>
      <c r="IEO6" s="89"/>
      <c r="IEP6" s="89"/>
      <c r="IEQ6" s="89"/>
      <c r="IER6" s="89"/>
      <c r="IES6" s="89"/>
      <c r="IET6" s="89"/>
      <c r="IEU6" s="90"/>
      <c r="IEV6" s="89"/>
      <c r="IEW6" s="89"/>
      <c r="IEX6" s="89"/>
      <c r="IEY6" s="89"/>
      <c r="IEZ6" s="89"/>
      <c r="IFA6" s="89"/>
      <c r="IFB6" s="89"/>
      <c r="IFC6" s="89"/>
      <c r="IFD6" s="89"/>
      <c r="IFE6" s="89"/>
      <c r="IFF6" s="90"/>
      <c r="IFG6" s="89"/>
      <c r="IFH6" s="89"/>
      <c r="IFI6" s="89"/>
      <c r="IFJ6" s="89"/>
      <c r="IFK6" s="89"/>
      <c r="IFL6" s="89"/>
      <c r="IFM6" s="89"/>
      <c r="IFN6" s="89"/>
      <c r="IFO6" s="89"/>
      <c r="IFP6" s="89"/>
      <c r="IFQ6" s="90"/>
      <c r="IFR6" s="89"/>
      <c r="IFS6" s="89"/>
      <c r="IFT6" s="89"/>
      <c r="IFU6" s="89"/>
      <c r="IFV6" s="89"/>
      <c r="IFW6" s="89"/>
      <c r="IFX6" s="89"/>
      <c r="IFY6" s="89"/>
      <c r="IFZ6" s="89"/>
      <c r="IGA6" s="89"/>
      <c r="IGB6" s="90"/>
      <c r="IGC6" s="89"/>
      <c r="IGD6" s="89"/>
      <c r="IGE6" s="89"/>
      <c r="IGF6" s="89"/>
      <c r="IGG6" s="89"/>
      <c r="IGH6" s="89"/>
      <c r="IGI6" s="89"/>
      <c r="IGJ6" s="89"/>
      <c r="IGK6" s="89"/>
      <c r="IGL6" s="89"/>
      <c r="IGM6" s="90"/>
      <c r="IGN6" s="89"/>
      <c r="IGO6" s="89"/>
      <c r="IGP6" s="89"/>
      <c r="IGQ6" s="89"/>
      <c r="IGR6" s="89"/>
      <c r="IGS6" s="89"/>
      <c r="IGT6" s="89"/>
      <c r="IGU6" s="89"/>
      <c r="IGV6" s="89"/>
      <c r="IGW6" s="89"/>
      <c r="IGX6" s="90"/>
      <c r="IGY6" s="89"/>
      <c r="IGZ6" s="89"/>
      <c r="IHA6" s="89"/>
      <c r="IHB6" s="89"/>
      <c r="IHC6" s="89"/>
      <c r="IHD6" s="89"/>
      <c r="IHE6" s="89"/>
      <c r="IHF6" s="89"/>
      <c r="IHG6" s="89"/>
      <c r="IHH6" s="89"/>
      <c r="IHI6" s="90"/>
      <c r="IHJ6" s="89"/>
      <c r="IHK6" s="89"/>
      <c r="IHL6" s="89"/>
      <c r="IHM6" s="89"/>
      <c r="IHN6" s="89"/>
      <c r="IHO6" s="89"/>
      <c r="IHP6" s="89"/>
      <c r="IHQ6" s="89"/>
      <c r="IHR6" s="89"/>
      <c r="IHS6" s="89"/>
      <c r="IHT6" s="90"/>
      <c r="IHU6" s="89"/>
      <c r="IHV6" s="89"/>
      <c r="IHW6" s="89"/>
      <c r="IHX6" s="89"/>
      <c r="IHY6" s="89"/>
      <c r="IHZ6" s="89"/>
      <c r="IIA6" s="89"/>
      <c r="IIB6" s="89"/>
      <c r="IIC6" s="89"/>
      <c r="IID6" s="89"/>
      <c r="IIE6" s="90"/>
      <c r="IIF6" s="89"/>
      <c r="IIG6" s="89"/>
      <c r="IIH6" s="89"/>
      <c r="III6" s="89"/>
      <c r="IIJ6" s="89"/>
      <c r="IIK6" s="89"/>
      <c r="IIL6" s="89"/>
      <c r="IIM6" s="89"/>
      <c r="IIN6" s="89"/>
      <c r="IIO6" s="89"/>
      <c r="IIP6" s="90"/>
      <c r="IIQ6" s="89"/>
      <c r="IIR6" s="89"/>
      <c r="IIS6" s="89"/>
      <c r="IIT6" s="89"/>
      <c r="IIU6" s="89"/>
      <c r="IIV6" s="89"/>
      <c r="IIW6" s="89"/>
      <c r="IIX6" s="89"/>
      <c r="IIY6" s="89"/>
      <c r="IIZ6" s="89"/>
      <c r="IJA6" s="90"/>
      <c r="IJB6" s="89"/>
      <c r="IJC6" s="89"/>
      <c r="IJD6" s="89"/>
      <c r="IJE6" s="89"/>
      <c r="IJF6" s="89"/>
      <c r="IJG6" s="89"/>
      <c r="IJH6" s="89"/>
      <c r="IJI6" s="89"/>
      <c r="IJJ6" s="89"/>
      <c r="IJK6" s="89"/>
      <c r="IJL6" s="90"/>
      <c r="IJM6" s="89"/>
      <c r="IJN6" s="89"/>
      <c r="IJO6" s="89"/>
      <c r="IJP6" s="89"/>
      <c r="IJQ6" s="89"/>
      <c r="IJR6" s="89"/>
      <c r="IJS6" s="89"/>
      <c r="IJT6" s="89"/>
      <c r="IJU6" s="89"/>
      <c r="IJV6" s="89"/>
      <c r="IJW6" s="90"/>
      <c r="IJX6" s="89"/>
      <c r="IJY6" s="89"/>
      <c r="IJZ6" s="89"/>
      <c r="IKA6" s="89"/>
      <c r="IKB6" s="89"/>
      <c r="IKC6" s="89"/>
      <c r="IKD6" s="89"/>
      <c r="IKE6" s="89"/>
      <c r="IKF6" s="89"/>
      <c r="IKG6" s="89"/>
      <c r="IKH6" s="90"/>
      <c r="IKI6" s="89"/>
      <c r="IKJ6" s="89"/>
      <c r="IKK6" s="89"/>
      <c r="IKL6" s="89"/>
      <c r="IKM6" s="89"/>
      <c r="IKN6" s="89"/>
      <c r="IKO6" s="89"/>
      <c r="IKP6" s="89"/>
      <c r="IKQ6" s="89"/>
      <c r="IKR6" s="89"/>
      <c r="IKS6" s="90"/>
      <c r="IKT6" s="89"/>
      <c r="IKU6" s="89"/>
      <c r="IKV6" s="89"/>
      <c r="IKW6" s="89"/>
      <c r="IKX6" s="89"/>
      <c r="IKY6" s="89"/>
      <c r="IKZ6" s="89"/>
      <c r="ILA6" s="89"/>
      <c r="ILB6" s="89"/>
      <c r="ILC6" s="89"/>
      <c r="ILD6" s="90"/>
      <c r="ILE6" s="89"/>
      <c r="ILF6" s="89"/>
      <c r="ILG6" s="89"/>
      <c r="ILH6" s="89"/>
      <c r="ILI6" s="89"/>
      <c r="ILJ6" s="89"/>
      <c r="ILK6" s="89"/>
      <c r="ILL6" s="89"/>
      <c r="ILM6" s="89"/>
      <c r="ILN6" s="89"/>
      <c r="ILO6" s="90"/>
      <c r="ILP6" s="89"/>
      <c r="ILQ6" s="89"/>
      <c r="ILR6" s="89"/>
      <c r="ILS6" s="89"/>
      <c r="ILT6" s="89"/>
      <c r="ILU6" s="89"/>
      <c r="ILV6" s="89"/>
      <c r="ILW6" s="89"/>
      <c r="ILX6" s="89"/>
      <c r="ILY6" s="89"/>
      <c r="ILZ6" s="90"/>
      <c r="IMA6" s="89"/>
      <c r="IMB6" s="89"/>
      <c r="IMC6" s="89"/>
      <c r="IMD6" s="89"/>
      <c r="IME6" s="89"/>
      <c r="IMF6" s="89"/>
      <c r="IMG6" s="89"/>
      <c r="IMH6" s="89"/>
      <c r="IMI6" s="89"/>
      <c r="IMJ6" s="89"/>
      <c r="IMK6" s="90"/>
      <c r="IML6" s="89"/>
      <c r="IMM6" s="89"/>
      <c r="IMN6" s="89"/>
      <c r="IMO6" s="89"/>
      <c r="IMP6" s="89"/>
      <c r="IMQ6" s="89"/>
      <c r="IMR6" s="89"/>
      <c r="IMS6" s="89"/>
      <c r="IMT6" s="89"/>
      <c r="IMU6" s="89"/>
      <c r="IMV6" s="90"/>
      <c r="IMW6" s="89"/>
      <c r="IMX6" s="89"/>
      <c r="IMY6" s="89"/>
      <c r="IMZ6" s="89"/>
      <c r="INA6" s="89"/>
      <c r="INB6" s="89"/>
      <c r="INC6" s="89"/>
      <c r="IND6" s="89"/>
      <c r="INE6" s="89"/>
      <c r="INF6" s="89"/>
      <c r="ING6" s="90"/>
      <c r="INH6" s="89"/>
      <c r="INI6" s="89"/>
      <c r="INJ6" s="89"/>
      <c r="INK6" s="89"/>
      <c r="INL6" s="89"/>
      <c r="INM6" s="89"/>
      <c r="INN6" s="89"/>
      <c r="INO6" s="89"/>
      <c r="INP6" s="89"/>
      <c r="INQ6" s="89"/>
      <c r="INR6" s="90"/>
      <c r="INS6" s="89"/>
      <c r="INT6" s="89"/>
      <c r="INU6" s="89"/>
      <c r="INV6" s="89"/>
      <c r="INW6" s="89"/>
      <c r="INX6" s="89"/>
      <c r="INY6" s="89"/>
      <c r="INZ6" s="89"/>
      <c r="IOA6" s="89"/>
      <c r="IOB6" s="89"/>
      <c r="IOC6" s="90"/>
      <c r="IOD6" s="89"/>
      <c r="IOE6" s="89"/>
      <c r="IOF6" s="89"/>
      <c r="IOG6" s="89"/>
      <c r="IOH6" s="89"/>
      <c r="IOI6" s="89"/>
      <c r="IOJ6" s="89"/>
      <c r="IOK6" s="89"/>
      <c r="IOL6" s="89"/>
      <c r="IOM6" s="89"/>
      <c r="ION6" s="90"/>
      <c r="IOO6" s="89"/>
      <c r="IOP6" s="89"/>
      <c r="IOQ6" s="89"/>
      <c r="IOR6" s="89"/>
      <c r="IOS6" s="89"/>
      <c r="IOT6" s="89"/>
      <c r="IOU6" s="89"/>
      <c r="IOV6" s="89"/>
      <c r="IOW6" s="89"/>
      <c r="IOX6" s="89"/>
      <c r="IOY6" s="90"/>
      <c r="IOZ6" s="89"/>
      <c r="IPA6" s="89"/>
      <c r="IPB6" s="89"/>
      <c r="IPC6" s="89"/>
      <c r="IPD6" s="89"/>
      <c r="IPE6" s="89"/>
      <c r="IPF6" s="89"/>
      <c r="IPG6" s="89"/>
      <c r="IPH6" s="89"/>
      <c r="IPI6" s="89"/>
      <c r="IPJ6" s="90"/>
      <c r="IPK6" s="89"/>
      <c r="IPL6" s="89"/>
      <c r="IPM6" s="89"/>
      <c r="IPN6" s="89"/>
      <c r="IPO6" s="89"/>
      <c r="IPP6" s="89"/>
      <c r="IPQ6" s="89"/>
      <c r="IPR6" s="89"/>
      <c r="IPS6" s="89"/>
      <c r="IPT6" s="89"/>
      <c r="IPU6" s="90"/>
      <c r="IPV6" s="89"/>
      <c r="IPW6" s="89"/>
      <c r="IPX6" s="89"/>
      <c r="IPY6" s="89"/>
      <c r="IPZ6" s="89"/>
      <c r="IQA6" s="89"/>
      <c r="IQB6" s="89"/>
      <c r="IQC6" s="89"/>
      <c r="IQD6" s="89"/>
      <c r="IQE6" s="89"/>
      <c r="IQF6" s="90"/>
      <c r="IQG6" s="89"/>
      <c r="IQH6" s="89"/>
      <c r="IQI6" s="89"/>
      <c r="IQJ6" s="89"/>
      <c r="IQK6" s="89"/>
      <c r="IQL6" s="89"/>
      <c r="IQM6" s="89"/>
      <c r="IQN6" s="89"/>
      <c r="IQO6" s="89"/>
      <c r="IQP6" s="89"/>
      <c r="IQQ6" s="90"/>
      <c r="IQR6" s="89"/>
      <c r="IQS6" s="89"/>
      <c r="IQT6" s="89"/>
      <c r="IQU6" s="89"/>
      <c r="IQV6" s="89"/>
      <c r="IQW6" s="89"/>
      <c r="IQX6" s="89"/>
      <c r="IQY6" s="89"/>
      <c r="IQZ6" s="89"/>
      <c r="IRA6" s="89"/>
      <c r="IRB6" s="90"/>
      <c r="IRC6" s="89"/>
      <c r="IRD6" s="89"/>
      <c r="IRE6" s="89"/>
      <c r="IRF6" s="89"/>
      <c r="IRG6" s="89"/>
      <c r="IRH6" s="89"/>
      <c r="IRI6" s="89"/>
      <c r="IRJ6" s="89"/>
      <c r="IRK6" s="89"/>
      <c r="IRL6" s="89"/>
      <c r="IRM6" s="90"/>
      <c r="IRN6" s="89"/>
      <c r="IRO6" s="89"/>
      <c r="IRP6" s="89"/>
      <c r="IRQ6" s="89"/>
      <c r="IRR6" s="89"/>
      <c r="IRS6" s="89"/>
      <c r="IRT6" s="89"/>
      <c r="IRU6" s="89"/>
      <c r="IRV6" s="89"/>
      <c r="IRW6" s="89"/>
      <c r="IRX6" s="90"/>
      <c r="IRY6" s="89"/>
      <c r="IRZ6" s="89"/>
      <c r="ISA6" s="89"/>
      <c r="ISB6" s="89"/>
      <c r="ISC6" s="89"/>
      <c r="ISD6" s="89"/>
      <c r="ISE6" s="89"/>
      <c r="ISF6" s="89"/>
      <c r="ISG6" s="89"/>
      <c r="ISH6" s="89"/>
      <c r="ISI6" s="90"/>
      <c r="ISJ6" s="89"/>
      <c r="ISK6" s="89"/>
      <c r="ISL6" s="89"/>
      <c r="ISM6" s="89"/>
      <c r="ISN6" s="89"/>
      <c r="ISO6" s="89"/>
      <c r="ISP6" s="89"/>
      <c r="ISQ6" s="89"/>
      <c r="ISR6" s="89"/>
      <c r="ISS6" s="89"/>
      <c r="IST6" s="90"/>
      <c r="ISU6" s="89"/>
      <c r="ISV6" s="89"/>
      <c r="ISW6" s="89"/>
      <c r="ISX6" s="89"/>
      <c r="ISY6" s="89"/>
      <c r="ISZ6" s="89"/>
      <c r="ITA6" s="89"/>
      <c r="ITB6" s="89"/>
      <c r="ITC6" s="89"/>
      <c r="ITD6" s="89"/>
      <c r="ITE6" s="90"/>
      <c r="ITF6" s="89"/>
      <c r="ITG6" s="89"/>
      <c r="ITH6" s="89"/>
      <c r="ITI6" s="89"/>
      <c r="ITJ6" s="89"/>
      <c r="ITK6" s="89"/>
      <c r="ITL6" s="89"/>
      <c r="ITM6" s="89"/>
      <c r="ITN6" s="89"/>
      <c r="ITO6" s="89"/>
      <c r="ITP6" s="90"/>
      <c r="ITQ6" s="89"/>
      <c r="ITR6" s="89"/>
      <c r="ITS6" s="89"/>
      <c r="ITT6" s="89"/>
      <c r="ITU6" s="89"/>
      <c r="ITV6" s="89"/>
      <c r="ITW6" s="89"/>
      <c r="ITX6" s="89"/>
      <c r="ITY6" s="89"/>
      <c r="ITZ6" s="89"/>
      <c r="IUA6" s="90"/>
      <c r="IUB6" s="89"/>
      <c r="IUC6" s="89"/>
      <c r="IUD6" s="89"/>
      <c r="IUE6" s="89"/>
      <c r="IUF6" s="89"/>
      <c r="IUG6" s="89"/>
      <c r="IUH6" s="89"/>
      <c r="IUI6" s="89"/>
      <c r="IUJ6" s="89"/>
      <c r="IUK6" s="89"/>
      <c r="IUL6" s="90"/>
      <c r="IUM6" s="89"/>
      <c r="IUN6" s="89"/>
      <c r="IUO6" s="89"/>
      <c r="IUP6" s="89"/>
      <c r="IUQ6" s="89"/>
      <c r="IUR6" s="89"/>
      <c r="IUS6" s="89"/>
      <c r="IUT6" s="89"/>
      <c r="IUU6" s="89"/>
      <c r="IUV6" s="89"/>
      <c r="IUW6" s="90"/>
      <c r="IUX6" s="89"/>
      <c r="IUY6" s="89"/>
      <c r="IUZ6" s="89"/>
      <c r="IVA6" s="89"/>
      <c r="IVB6" s="89"/>
      <c r="IVC6" s="89"/>
      <c r="IVD6" s="89"/>
      <c r="IVE6" s="89"/>
      <c r="IVF6" s="89"/>
      <c r="IVG6" s="89"/>
      <c r="IVH6" s="90"/>
      <c r="IVI6" s="89"/>
      <c r="IVJ6" s="89"/>
      <c r="IVK6" s="89"/>
      <c r="IVL6" s="89"/>
      <c r="IVM6" s="89"/>
      <c r="IVN6" s="89"/>
      <c r="IVO6" s="89"/>
      <c r="IVP6" s="89"/>
      <c r="IVQ6" s="89"/>
      <c r="IVR6" s="89"/>
      <c r="IVS6" s="90"/>
      <c r="IVT6" s="89"/>
      <c r="IVU6" s="89"/>
      <c r="IVV6" s="89"/>
      <c r="IVW6" s="89"/>
      <c r="IVX6" s="89"/>
      <c r="IVY6" s="89"/>
      <c r="IVZ6" s="89"/>
      <c r="IWA6" s="89"/>
      <c r="IWB6" s="89"/>
      <c r="IWC6" s="89"/>
      <c r="IWD6" s="90"/>
      <c r="IWE6" s="89"/>
      <c r="IWF6" s="89"/>
      <c r="IWG6" s="89"/>
      <c r="IWH6" s="89"/>
      <c r="IWI6" s="89"/>
      <c r="IWJ6" s="89"/>
      <c r="IWK6" s="89"/>
      <c r="IWL6" s="89"/>
      <c r="IWM6" s="89"/>
      <c r="IWN6" s="89"/>
      <c r="IWO6" s="90"/>
      <c r="IWP6" s="89"/>
      <c r="IWQ6" s="89"/>
      <c r="IWR6" s="89"/>
      <c r="IWS6" s="89"/>
      <c r="IWT6" s="89"/>
      <c r="IWU6" s="89"/>
      <c r="IWV6" s="89"/>
      <c r="IWW6" s="89"/>
      <c r="IWX6" s="89"/>
      <c r="IWY6" s="89"/>
      <c r="IWZ6" s="90"/>
      <c r="IXA6" s="89"/>
      <c r="IXB6" s="89"/>
      <c r="IXC6" s="89"/>
      <c r="IXD6" s="89"/>
      <c r="IXE6" s="89"/>
      <c r="IXF6" s="89"/>
      <c r="IXG6" s="89"/>
      <c r="IXH6" s="89"/>
      <c r="IXI6" s="89"/>
      <c r="IXJ6" s="89"/>
      <c r="IXK6" s="90"/>
      <c r="IXL6" s="89"/>
      <c r="IXM6" s="89"/>
      <c r="IXN6" s="89"/>
      <c r="IXO6" s="89"/>
      <c r="IXP6" s="89"/>
      <c r="IXQ6" s="89"/>
      <c r="IXR6" s="89"/>
      <c r="IXS6" s="89"/>
      <c r="IXT6" s="89"/>
      <c r="IXU6" s="89"/>
      <c r="IXV6" s="90"/>
      <c r="IXW6" s="89"/>
      <c r="IXX6" s="89"/>
      <c r="IXY6" s="89"/>
      <c r="IXZ6" s="89"/>
      <c r="IYA6" s="89"/>
      <c r="IYB6" s="89"/>
      <c r="IYC6" s="89"/>
      <c r="IYD6" s="89"/>
      <c r="IYE6" s="89"/>
      <c r="IYF6" s="89"/>
      <c r="IYG6" s="90"/>
      <c r="IYH6" s="89"/>
      <c r="IYI6" s="89"/>
      <c r="IYJ6" s="89"/>
      <c r="IYK6" s="89"/>
      <c r="IYL6" s="89"/>
      <c r="IYM6" s="89"/>
      <c r="IYN6" s="89"/>
      <c r="IYO6" s="89"/>
      <c r="IYP6" s="89"/>
      <c r="IYQ6" s="89"/>
      <c r="IYR6" s="90"/>
      <c r="IYS6" s="89"/>
      <c r="IYT6" s="89"/>
      <c r="IYU6" s="89"/>
      <c r="IYV6" s="89"/>
      <c r="IYW6" s="89"/>
      <c r="IYX6" s="89"/>
      <c r="IYY6" s="89"/>
      <c r="IYZ6" s="89"/>
      <c r="IZA6" s="89"/>
      <c r="IZB6" s="89"/>
      <c r="IZC6" s="90"/>
      <c r="IZD6" s="89"/>
      <c r="IZE6" s="89"/>
      <c r="IZF6" s="89"/>
      <c r="IZG6" s="89"/>
      <c r="IZH6" s="89"/>
      <c r="IZI6" s="89"/>
      <c r="IZJ6" s="89"/>
      <c r="IZK6" s="89"/>
      <c r="IZL6" s="89"/>
      <c r="IZM6" s="89"/>
      <c r="IZN6" s="90"/>
      <c r="IZO6" s="89"/>
      <c r="IZP6" s="89"/>
      <c r="IZQ6" s="89"/>
      <c r="IZR6" s="89"/>
      <c r="IZS6" s="89"/>
      <c r="IZT6" s="89"/>
      <c r="IZU6" s="89"/>
      <c r="IZV6" s="89"/>
      <c r="IZW6" s="89"/>
      <c r="IZX6" s="89"/>
      <c r="IZY6" s="90"/>
      <c r="IZZ6" s="89"/>
      <c r="JAA6" s="89"/>
      <c r="JAB6" s="89"/>
      <c r="JAC6" s="89"/>
      <c r="JAD6" s="89"/>
      <c r="JAE6" s="89"/>
      <c r="JAF6" s="89"/>
      <c r="JAG6" s="89"/>
      <c r="JAH6" s="89"/>
      <c r="JAI6" s="89"/>
      <c r="JAJ6" s="90"/>
      <c r="JAK6" s="89"/>
      <c r="JAL6" s="89"/>
      <c r="JAM6" s="89"/>
      <c r="JAN6" s="89"/>
      <c r="JAO6" s="89"/>
      <c r="JAP6" s="89"/>
      <c r="JAQ6" s="89"/>
      <c r="JAR6" s="89"/>
      <c r="JAS6" s="89"/>
      <c r="JAT6" s="89"/>
      <c r="JAU6" s="90"/>
      <c r="JAV6" s="89"/>
      <c r="JAW6" s="89"/>
      <c r="JAX6" s="89"/>
      <c r="JAY6" s="89"/>
      <c r="JAZ6" s="89"/>
      <c r="JBA6" s="89"/>
      <c r="JBB6" s="89"/>
      <c r="JBC6" s="89"/>
      <c r="JBD6" s="89"/>
      <c r="JBE6" s="89"/>
      <c r="JBF6" s="90"/>
      <c r="JBG6" s="89"/>
      <c r="JBH6" s="89"/>
      <c r="JBI6" s="89"/>
      <c r="JBJ6" s="89"/>
      <c r="JBK6" s="89"/>
      <c r="JBL6" s="89"/>
      <c r="JBM6" s="89"/>
      <c r="JBN6" s="89"/>
      <c r="JBO6" s="89"/>
      <c r="JBP6" s="89"/>
      <c r="JBQ6" s="90"/>
      <c r="JBR6" s="89"/>
      <c r="JBS6" s="89"/>
      <c r="JBT6" s="89"/>
      <c r="JBU6" s="89"/>
      <c r="JBV6" s="89"/>
      <c r="JBW6" s="89"/>
      <c r="JBX6" s="89"/>
      <c r="JBY6" s="89"/>
      <c r="JBZ6" s="89"/>
      <c r="JCA6" s="89"/>
      <c r="JCB6" s="90"/>
      <c r="JCC6" s="89"/>
      <c r="JCD6" s="89"/>
      <c r="JCE6" s="89"/>
      <c r="JCF6" s="89"/>
      <c r="JCG6" s="89"/>
      <c r="JCH6" s="89"/>
      <c r="JCI6" s="89"/>
      <c r="JCJ6" s="89"/>
      <c r="JCK6" s="89"/>
      <c r="JCL6" s="89"/>
      <c r="JCM6" s="90"/>
      <c r="JCN6" s="89"/>
      <c r="JCO6" s="89"/>
      <c r="JCP6" s="89"/>
      <c r="JCQ6" s="89"/>
      <c r="JCR6" s="89"/>
      <c r="JCS6" s="89"/>
      <c r="JCT6" s="89"/>
      <c r="JCU6" s="89"/>
      <c r="JCV6" s="89"/>
      <c r="JCW6" s="89"/>
      <c r="JCX6" s="90"/>
      <c r="JCY6" s="89"/>
      <c r="JCZ6" s="89"/>
      <c r="JDA6" s="89"/>
      <c r="JDB6" s="89"/>
      <c r="JDC6" s="89"/>
      <c r="JDD6" s="89"/>
      <c r="JDE6" s="89"/>
      <c r="JDF6" s="89"/>
      <c r="JDG6" s="89"/>
      <c r="JDH6" s="89"/>
      <c r="JDI6" s="90"/>
      <c r="JDJ6" s="89"/>
      <c r="JDK6" s="89"/>
      <c r="JDL6" s="89"/>
      <c r="JDM6" s="89"/>
      <c r="JDN6" s="89"/>
      <c r="JDO6" s="89"/>
      <c r="JDP6" s="89"/>
      <c r="JDQ6" s="89"/>
      <c r="JDR6" s="89"/>
      <c r="JDS6" s="89"/>
      <c r="JDT6" s="90"/>
      <c r="JDU6" s="89"/>
      <c r="JDV6" s="89"/>
      <c r="JDW6" s="89"/>
      <c r="JDX6" s="89"/>
      <c r="JDY6" s="89"/>
      <c r="JDZ6" s="89"/>
      <c r="JEA6" s="89"/>
      <c r="JEB6" s="89"/>
      <c r="JEC6" s="89"/>
      <c r="JED6" s="89"/>
      <c r="JEE6" s="90"/>
      <c r="JEF6" s="89"/>
      <c r="JEG6" s="89"/>
      <c r="JEH6" s="89"/>
      <c r="JEI6" s="89"/>
      <c r="JEJ6" s="89"/>
      <c r="JEK6" s="89"/>
      <c r="JEL6" s="89"/>
      <c r="JEM6" s="89"/>
      <c r="JEN6" s="89"/>
      <c r="JEO6" s="89"/>
      <c r="JEP6" s="90"/>
      <c r="JEQ6" s="89"/>
      <c r="JER6" s="89"/>
      <c r="JES6" s="89"/>
      <c r="JET6" s="89"/>
      <c r="JEU6" s="89"/>
      <c r="JEV6" s="89"/>
      <c r="JEW6" s="89"/>
      <c r="JEX6" s="89"/>
      <c r="JEY6" s="89"/>
      <c r="JEZ6" s="89"/>
      <c r="JFA6" s="90"/>
      <c r="JFB6" s="89"/>
      <c r="JFC6" s="89"/>
      <c r="JFD6" s="89"/>
      <c r="JFE6" s="89"/>
      <c r="JFF6" s="89"/>
      <c r="JFG6" s="89"/>
      <c r="JFH6" s="89"/>
      <c r="JFI6" s="89"/>
      <c r="JFJ6" s="89"/>
      <c r="JFK6" s="89"/>
      <c r="JFL6" s="90"/>
      <c r="JFM6" s="89"/>
      <c r="JFN6" s="89"/>
      <c r="JFO6" s="89"/>
      <c r="JFP6" s="89"/>
      <c r="JFQ6" s="89"/>
      <c r="JFR6" s="89"/>
      <c r="JFS6" s="89"/>
      <c r="JFT6" s="89"/>
      <c r="JFU6" s="89"/>
      <c r="JFV6" s="89"/>
      <c r="JFW6" s="90"/>
      <c r="JFX6" s="89"/>
      <c r="JFY6" s="89"/>
      <c r="JFZ6" s="89"/>
      <c r="JGA6" s="89"/>
      <c r="JGB6" s="89"/>
      <c r="JGC6" s="89"/>
      <c r="JGD6" s="89"/>
      <c r="JGE6" s="89"/>
      <c r="JGF6" s="89"/>
      <c r="JGG6" s="89"/>
      <c r="JGH6" s="90"/>
      <c r="JGI6" s="89"/>
      <c r="JGJ6" s="89"/>
      <c r="JGK6" s="89"/>
      <c r="JGL6" s="89"/>
      <c r="JGM6" s="89"/>
      <c r="JGN6" s="89"/>
      <c r="JGO6" s="89"/>
      <c r="JGP6" s="89"/>
      <c r="JGQ6" s="89"/>
      <c r="JGR6" s="89"/>
      <c r="JGS6" s="90"/>
      <c r="JGT6" s="89"/>
      <c r="JGU6" s="89"/>
      <c r="JGV6" s="89"/>
      <c r="JGW6" s="89"/>
      <c r="JGX6" s="89"/>
      <c r="JGY6" s="89"/>
      <c r="JGZ6" s="89"/>
      <c r="JHA6" s="89"/>
      <c r="JHB6" s="89"/>
      <c r="JHC6" s="89"/>
      <c r="JHD6" s="90"/>
      <c r="JHE6" s="89"/>
      <c r="JHF6" s="89"/>
      <c r="JHG6" s="89"/>
      <c r="JHH6" s="89"/>
      <c r="JHI6" s="89"/>
      <c r="JHJ6" s="89"/>
      <c r="JHK6" s="89"/>
      <c r="JHL6" s="89"/>
      <c r="JHM6" s="89"/>
      <c r="JHN6" s="89"/>
      <c r="JHO6" s="90"/>
      <c r="JHP6" s="89"/>
      <c r="JHQ6" s="89"/>
      <c r="JHR6" s="89"/>
      <c r="JHS6" s="89"/>
      <c r="JHT6" s="89"/>
      <c r="JHU6" s="89"/>
      <c r="JHV6" s="89"/>
      <c r="JHW6" s="89"/>
      <c r="JHX6" s="89"/>
      <c r="JHY6" s="89"/>
      <c r="JHZ6" s="90"/>
      <c r="JIA6" s="89"/>
      <c r="JIB6" s="89"/>
      <c r="JIC6" s="89"/>
      <c r="JID6" s="89"/>
      <c r="JIE6" s="89"/>
      <c r="JIF6" s="89"/>
      <c r="JIG6" s="89"/>
      <c r="JIH6" s="89"/>
      <c r="JII6" s="89"/>
      <c r="JIJ6" s="89"/>
      <c r="JIK6" s="90"/>
      <c r="JIL6" s="89"/>
      <c r="JIM6" s="89"/>
      <c r="JIN6" s="89"/>
      <c r="JIO6" s="89"/>
      <c r="JIP6" s="89"/>
      <c r="JIQ6" s="89"/>
      <c r="JIR6" s="89"/>
      <c r="JIS6" s="89"/>
      <c r="JIT6" s="89"/>
      <c r="JIU6" s="89"/>
      <c r="JIV6" s="90"/>
      <c r="JIW6" s="89"/>
      <c r="JIX6" s="89"/>
      <c r="JIY6" s="89"/>
      <c r="JIZ6" s="89"/>
      <c r="JJA6" s="89"/>
      <c r="JJB6" s="89"/>
      <c r="JJC6" s="89"/>
      <c r="JJD6" s="89"/>
      <c r="JJE6" s="89"/>
      <c r="JJF6" s="89"/>
      <c r="JJG6" s="90"/>
      <c r="JJH6" s="89"/>
      <c r="JJI6" s="89"/>
      <c r="JJJ6" s="89"/>
      <c r="JJK6" s="89"/>
      <c r="JJL6" s="89"/>
      <c r="JJM6" s="89"/>
      <c r="JJN6" s="89"/>
      <c r="JJO6" s="89"/>
      <c r="JJP6" s="89"/>
      <c r="JJQ6" s="89"/>
      <c r="JJR6" s="90"/>
      <c r="JJS6" s="89"/>
      <c r="JJT6" s="89"/>
      <c r="JJU6" s="89"/>
      <c r="JJV6" s="89"/>
      <c r="JJW6" s="89"/>
      <c r="JJX6" s="89"/>
      <c r="JJY6" s="89"/>
      <c r="JJZ6" s="89"/>
      <c r="JKA6" s="89"/>
      <c r="JKB6" s="89"/>
      <c r="JKC6" s="90"/>
      <c r="JKD6" s="89"/>
      <c r="JKE6" s="89"/>
      <c r="JKF6" s="89"/>
      <c r="JKG6" s="89"/>
      <c r="JKH6" s="89"/>
      <c r="JKI6" s="89"/>
      <c r="JKJ6" s="89"/>
      <c r="JKK6" s="89"/>
      <c r="JKL6" s="89"/>
      <c r="JKM6" s="89"/>
      <c r="JKN6" s="90"/>
      <c r="JKO6" s="89"/>
      <c r="JKP6" s="89"/>
      <c r="JKQ6" s="89"/>
      <c r="JKR6" s="89"/>
      <c r="JKS6" s="89"/>
      <c r="JKT6" s="89"/>
      <c r="JKU6" s="89"/>
      <c r="JKV6" s="89"/>
      <c r="JKW6" s="89"/>
      <c r="JKX6" s="89"/>
      <c r="JKY6" s="90"/>
      <c r="JKZ6" s="89"/>
      <c r="JLA6" s="89"/>
      <c r="JLB6" s="89"/>
      <c r="JLC6" s="89"/>
      <c r="JLD6" s="89"/>
      <c r="JLE6" s="89"/>
      <c r="JLF6" s="89"/>
      <c r="JLG6" s="89"/>
      <c r="JLH6" s="89"/>
      <c r="JLI6" s="89"/>
      <c r="JLJ6" s="90"/>
      <c r="JLK6" s="89"/>
      <c r="JLL6" s="89"/>
      <c r="JLM6" s="89"/>
      <c r="JLN6" s="89"/>
      <c r="JLO6" s="89"/>
      <c r="JLP6" s="89"/>
      <c r="JLQ6" s="89"/>
      <c r="JLR6" s="89"/>
      <c r="JLS6" s="89"/>
      <c r="JLT6" s="89"/>
      <c r="JLU6" s="90"/>
      <c r="JLV6" s="89"/>
      <c r="JLW6" s="89"/>
      <c r="JLX6" s="89"/>
      <c r="JLY6" s="89"/>
      <c r="JLZ6" s="89"/>
      <c r="JMA6" s="89"/>
      <c r="JMB6" s="89"/>
      <c r="JMC6" s="89"/>
      <c r="JMD6" s="89"/>
      <c r="JME6" s="89"/>
      <c r="JMF6" s="90"/>
      <c r="JMG6" s="89"/>
      <c r="JMH6" s="89"/>
      <c r="JMI6" s="89"/>
      <c r="JMJ6" s="89"/>
      <c r="JMK6" s="89"/>
      <c r="JML6" s="89"/>
      <c r="JMM6" s="89"/>
      <c r="JMN6" s="89"/>
      <c r="JMO6" s="89"/>
      <c r="JMP6" s="89"/>
      <c r="JMQ6" s="90"/>
      <c r="JMR6" s="89"/>
      <c r="JMS6" s="89"/>
      <c r="JMT6" s="89"/>
      <c r="JMU6" s="89"/>
      <c r="JMV6" s="89"/>
      <c r="JMW6" s="89"/>
      <c r="JMX6" s="89"/>
      <c r="JMY6" s="89"/>
      <c r="JMZ6" s="89"/>
      <c r="JNA6" s="89"/>
      <c r="JNB6" s="90"/>
      <c r="JNC6" s="89"/>
      <c r="JND6" s="89"/>
      <c r="JNE6" s="89"/>
      <c r="JNF6" s="89"/>
      <c r="JNG6" s="89"/>
      <c r="JNH6" s="89"/>
      <c r="JNI6" s="89"/>
      <c r="JNJ6" s="89"/>
      <c r="JNK6" s="89"/>
      <c r="JNL6" s="89"/>
      <c r="JNM6" s="90"/>
      <c r="JNN6" s="89"/>
      <c r="JNO6" s="89"/>
      <c r="JNP6" s="89"/>
      <c r="JNQ6" s="89"/>
      <c r="JNR6" s="89"/>
      <c r="JNS6" s="89"/>
      <c r="JNT6" s="89"/>
      <c r="JNU6" s="89"/>
      <c r="JNV6" s="89"/>
      <c r="JNW6" s="89"/>
      <c r="JNX6" s="90"/>
      <c r="JNY6" s="89"/>
      <c r="JNZ6" s="89"/>
      <c r="JOA6" s="89"/>
      <c r="JOB6" s="89"/>
      <c r="JOC6" s="89"/>
      <c r="JOD6" s="89"/>
      <c r="JOE6" s="89"/>
      <c r="JOF6" s="89"/>
      <c r="JOG6" s="89"/>
      <c r="JOH6" s="89"/>
      <c r="JOI6" s="90"/>
      <c r="JOJ6" s="89"/>
      <c r="JOK6" s="89"/>
      <c r="JOL6" s="89"/>
      <c r="JOM6" s="89"/>
      <c r="JON6" s="89"/>
      <c r="JOO6" s="89"/>
      <c r="JOP6" s="89"/>
      <c r="JOQ6" s="89"/>
      <c r="JOR6" s="89"/>
      <c r="JOS6" s="89"/>
      <c r="JOT6" s="90"/>
      <c r="JOU6" s="89"/>
      <c r="JOV6" s="89"/>
      <c r="JOW6" s="89"/>
      <c r="JOX6" s="89"/>
      <c r="JOY6" s="89"/>
      <c r="JOZ6" s="89"/>
      <c r="JPA6" s="89"/>
      <c r="JPB6" s="89"/>
      <c r="JPC6" s="89"/>
      <c r="JPD6" s="89"/>
      <c r="JPE6" s="90"/>
      <c r="JPF6" s="89"/>
      <c r="JPG6" s="89"/>
      <c r="JPH6" s="89"/>
      <c r="JPI6" s="89"/>
      <c r="JPJ6" s="89"/>
      <c r="JPK6" s="89"/>
      <c r="JPL6" s="89"/>
      <c r="JPM6" s="89"/>
      <c r="JPN6" s="89"/>
      <c r="JPO6" s="89"/>
      <c r="JPP6" s="90"/>
      <c r="JPQ6" s="89"/>
      <c r="JPR6" s="89"/>
      <c r="JPS6" s="89"/>
      <c r="JPT6" s="89"/>
      <c r="JPU6" s="89"/>
      <c r="JPV6" s="89"/>
      <c r="JPW6" s="89"/>
      <c r="JPX6" s="89"/>
      <c r="JPY6" s="89"/>
      <c r="JPZ6" s="89"/>
      <c r="JQA6" s="90"/>
      <c r="JQB6" s="89"/>
      <c r="JQC6" s="89"/>
      <c r="JQD6" s="89"/>
      <c r="JQE6" s="89"/>
      <c r="JQF6" s="89"/>
      <c r="JQG6" s="89"/>
      <c r="JQH6" s="89"/>
      <c r="JQI6" s="89"/>
      <c r="JQJ6" s="89"/>
      <c r="JQK6" s="89"/>
      <c r="JQL6" s="90"/>
      <c r="JQM6" s="89"/>
      <c r="JQN6" s="89"/>
      <c r="JQO6" s="89"/>
      <c r="JQP6" s="89"/>
      <c r="JQQ6" s="89"/>
      <c r="JQR6" s="89"/>
      <c r="JQS6" s="89"/>
      <c r="JQT6" s="89"/>
      <c r="JQU6" s="89"/>
      <c r="JQV6" s="89"/>
      <c r="JQW6" s="90"/>
      <c r="JQX6" s="89"/>
      <c r="JQY6" s="89"/>
      <c r="JQZ6" s="89"/>
      <c r="JRA6" s="89"/>
      <c r="JRB6" s="89"/>
      <c r="JRC6" s="89"/>
      <c r="JRD6" s="89"/>
      <c r="JRE6" s="89"/>
      <c r="JRF6" s="89"/>
      <c r="JRG6" s="89"/>
      <c r="JRH6" s="90"/>
      <c r="JRI6" s="89"/>
      <c r="JRJ6" s="89"/>
      <c r="JRK6" s="89"/>
      <c r="JRL6" s="89"/>
      <c r="JRM6" s="89"/>
      <c r="JRN6" s="89"/>
      <c r="JRO6" s="89"/>
      <c r="JRP6" s="89"/>
      <c r="JRQ6" s="89"/>
      <c r="JRR6" s="89"/>
      <c r="JRS6" s="90"/>
      <c r="JRT6" s="89"/>
      <c r="JRU6" s="89"/>
      <c r="JRV6" s="89"/>
      <c r="JRW6" s="89"/>
      <c r="JRX6" s="89"/>
      <c r="JRY6" s="89"/>
      <c r="JRZ6" s="89"/>
      <c r="JSA6" s="89"/>
      <c r="JSB6" s="89"/>
      <c r="JSC6" s="89"/>
      <c r="JSD6" s="90"/>
      <c r="JSE6" s="89"/>
      <c r="JSF6" s="89"/>
      <c r="JSG6" s="89"/>
      <c r="JSH6" s="89"/>
      <c r="JSI6" s="89"/>
      <c r="JSJ6" s="89"/>
      <c r="JSK6" s="89"/>
      <c r="JSL6" s="89"/>
      <c r="JSM6" s="89"/>
      <c r="JSN6" s="89"/>
      <c r="JSO6" s="90"/>
      <c r="JSP6" s="89"/>
      <c r="JSQ6" s="89"/>
      <c r="JSR6" s="89"/>
      <c r="JSS6" s="89"/>
      <c r="JST6" s="89"/>
      <c r="JSU6" s="89"/>
      <c r="JSV6" s="89"/>
      <c r="JSW6" s="89"/>
      <c r="JSX6" s="89"/>
      <c r="JSY6" s="89"/>
      <c r="JSZ6" s="90"/>
      <c r="JTA6" s="89"/>
      <c r="JTB6" s="89"/>
      <c r="JTC6" s="89"/>
      <c r="JTD6" s="89"/>
      <c r="JTE6" s="89"/>
      <c r="JTF6" s="89"/>
      <c r="JTG6" s="89"/>
      <c r="JTH6" s="89"/>
      <c r="JTI6" s="89"/>
      <c r="JTJ6" s="89"/>
      <c r="JTK6" s="90"/>
      <c r="JTL6" s="89"/>
      <c r="JTM6" s="89"/>
      <c r="JTN6" s="89"/>
      <c r="JTO6" s="89"/>
      <c r="JTP6" s="89"/>
      <c r="JTQ6" s="89"/>
      <c r="JTR6" s="89"/>
      <c r="JTS6" s="89"/>
      <c r="JTT6" s="89"/>
      <c r="JTU6" s="89"/>
      <c r="JTV6" s="90"/>
      <c r="JTW6" s="89"/>
      <c r="JTX6" s="89"/>
      <c r="JTY6" s="89"/>
      <c r="JTZ6" s="89"/>
      <c r="JUA6" s="89"/>
      <c r="JUB6" s="89"/>
      <c r="JUC6" s="89"/>
      <c r="JUD6" s="89"/>
      <c r="JUE6" s="89"/>
      <c r="JUF6" s="89"/>
      <c r="JUG6" s="90"/>
      <c r="JUH6" s="89"/>
      <c r="JUI6" s="89"/>
      <c r="JUJ6" s="89"/>
      <c r="JUK6" s="89"/>
      <c r="JUL6" s="89"/>
      <c r="JUM6" s="89"/>
      <c r="JUN6" s="89"/>
      <c r="JUO6" s="89"/>
      <c r="JUP6" s="89"/>
      <c r="JUQ6" s="89"/>
      <c r="JUR6" s="90"/>
      <c r="JUS6" s="89"/>
      <c r="JUT6" s="89"/>
      <c r="JUU6" s="89"/>
      <c r="JUV6" s="89"/>
      <c r="JUW6" s="89"/>
      <c r="JUX6" s="89"/>
      <c r="JUY6" s="89"/>
      <c r="JUZ6" s="89"/>
      <c r="JVA6" s="89"/>
      <c r="JVB6" s="89"/>
      <c r="JVC6" s="90"/>
      <c r="JVD6" s="89"/>
      <c r="JVE6" s="89"/>
      <c r="JVF6" s="89"/>
      <c r="JVG6" s="89"/>
      <c r="JVH6" s="89"/>
      <c r="JVI6" s="89"/>
      <c r="JVJ6" s="89"/>
      <c r="JVK6" s="89"/>
      <c r="JVL6" s="89"/>
      <c r="JVM6" s="89"/>
      <c r="JVN6" s="90"/>
      <c r="JVO6" s="89"/>
      <c r="JVP6" s="89"/>
      <c r="JVQ6" s="89"/>
      <c r="JVR6" s="89"/>
      <c r="JVS6" s="89"/>
      <c r="JVT6" s="89"/>
      <c r="JVU6" s="89"/>
      <c r="JVV6" s="89"/>
      <c r="JVW6" s="89"/>
      <c r="JVX6" s="89"/>
      <c r="JVY6" s="90"/>
      <c r="JVZ6" s="89"/>
      <c r="JWA6" s="89"/>
      <c r="JWB6" s="89"/>
      <c r="JWC6" s="89"/>
      <c r="JWD6" s="89"/>
      <c r="JWE6" s="89"/>
      <c r="JWF6" s="89"/>
      <c r="JWG6" s="89"/>
      <c r="JWH6" s="89"/>
      <c r="JWI6" s="89"/>
      <c r="JWJ6" s="90"/>
      <c r="JWK6" s="89"/>
      <c r="JWL6" s="89"/>
      <c r="JWM6" s="89"/>
      <c r="JWN6" s="89"/>
      <c r="JWO6" s="89"/>
      <c r="JWP6" s="89"/>
      <c r="JWQ6" s="89"/>
      <c r="JWR6" s="89"/>
      <c r="JWS6" s="89"/>
      <c r="JWT6" s="89"/>
      <c r="JWU6" s="90"/>
      <c r="JWV6" s="89"/>
      <c r="JWW6" s="89"/>
      <c r="JWX6" s="89"/>
      <c r="JWY6" s="89"/>
      <c r="JWZ6" s="89"/>
      <c r="JXA6" s="89"/>
      <c r="JXB6" s="89"/>
      <c r="JXC6" s="89"/>
      <c r="JXD6" s="89"/>
      <c r="JXE6" s="89"/>
      <c r="JXF6" s="90"/>
      <c r="JXG6" s="89"/>
      <c r="JXH6" s="89"/>
      <c r="JXI6" s="89"/>
      <c r="JXJ6" s="89"/>
      <c r="JXK6" s="89"/>
      <c r="JXL6" s="89"/>
      <c r="JXM6" s="89"/>
      <c r="JXN6" s="89"/>
      <c r="JXO6" s="89"/>
      <c r="JXP6" s="89"/>
      <c r="JXQ6" s="90"/>
      <c r="JXR6" s="89"/>
      <c r="JXS6" s="89"/>
      <c r="JXT6" s="89"/>
      <c r="JXU6" s="89"/>
      <c r="JXV6" s="89"/>
      <c r="JXW6" s="89"/>
      <c r="JXX6" s="89"/>
      <c r="JXY6" s="89"/>
      <c r="JXZ6" s="89"/>
      <c r="JYA6" s="89"/>
      <c r="JYB6" s="90"/>
      <c r="JYC6" s="89"/>
      <c r="JYD6" s="89"/>
      <c r="JYE6" s="89"/>
      <c r="JYF6" s="89"/>
      <c r="JYG6" s="89"/>
      <c r="JYH6" s="89"/>
      <c r="JYI6" s="89"/>
      <c r="JYJ6" s="89"/>
      <c r="JYK6" s="89"/>
      <c r="JYL6" s="89"/>
      <c r="JYM6" s="90"/>
      <c r="JYN6" s="89"/>
      <c r="JYO6" s="89"/>
      <c r="JYP6" s="89"/>
      <c r="JYQ6" s="89"/>
      <c r="JYR6" s="89"/>
      <c r="JYS6" s="89"/>
      <c r="JYT6" s="89"/>
      <c r="JYU6" s="89"/>
      <c r="JYV6" s="89"/>
      <c r="JYW6" s="89"/>
      <c r="JYX6" s="90"/>
      <c r="JYY6" s="89"/>
      <c r="JYZ6" s="89"/>
      <c r="JZA6" s="89"/>
      <c r="JZB6" s="89"/>
      <c r="JZC6" s="89"/>
      <c r="JZD6" s="89"/>
      <c r="JZE6" s="89"/>
      <c r="JZF6" s="89"/>
      <c r="JZG6" s="89"/>
      <c r="JZH6" s="89"/>
      <c r="JZI6" s="90"/>
      <c r="JZJ6" s="89"/>
      <c r="JZK6" s="89"/>
      <c r="JZL6" s="89"/>
      <c r="JZM6" s="89"/>
      <c r="JZN6" s="89"/>
      <c r="JZO6" s="89"/>
      <c r="JZP6" s="89"/>
      <c r="JZQ6" s="89"/>
      <c r="JZR6" s="89"/>
      <c r="JZS6" s="89"/>
      <c r="JZT6" s="90"/>
      <c r="JZU6" s="89"/>
      <c r="JZV6" s="89"/>
      <c r="JZW6" s="89"/>
      <c r="JZX6" s="89"/>
      <c r="JZY6" s="89"/>
      <c r="JZZ6" s="89"/>
      <c r="KAA6" s="89"/>
      <c r="KAB6" s="89"/>
      <c r="KAC6" s="89"/>
      <c r="KAD6" s="89"/>
      <c r="KAE6" s="90"/>
      <c r="KAF6" s="89"/>
      <c r="KAG6" s="89"/>
      <c r="KAH6" s="89"/>
      <c r="KAI6" s="89"/>
      <c r="KAJ6" s="89"/>
      <c r="KAK6" s="89"/>
      <c r="KAL6" s="89"/>
      <c r="KAM6" s="89"/>
      <c r="KAN6" s="89"/>
      <c r="KAO6" s="89"/>
      <c r="KAP6" s="90"/>
      <c r="KAQ6" s="89"/>
      <c r="KAR6" s="89"/>
      <c r="KAS6" s="89"/>
      <c r="KAT6" s="89"/>
      <c r="KAU6" s="89"/>
      <c r="KAV6" s="89"/>
      <c r="KAW6" s="89"/>
      <c r="KAX6" s="89"/>
      <c r="KAY6" s="89"/>
      <c r="KAZ6" s="89"/>
      <c r="KBA6" s="90"/>
      <c r="KBB6" s="89"/>
      <c r="KBC6" s="89"/>
      <c r="KBD6" s="89"/>
      <c r="KBE6" s="89"/>
      <c r="KBF6" s="89"/>
      <c r="KBG6" s="89"/>
      <c r="KBH6" s="89"/>
      <c r="KBI6" s="89"/>
      <c r="KBJ6" s="89"/>
      <c r="KBK6" s="89"/>
      <c r="KBL6" s="90"/>
      <c r="KBM6" s="89"/>
      <c r="KBN6" s="89"/>
      <c r="KBO6" s="89"/>
      <c r="KBP6" s="89"/>
      <c r="KBQ6" s="89"/>
      <c r="KBR6" s="89"/>
      <c r="KBS6" s="89"/>
      <c r="KBT6" s="89"/>
      <c r="KBU6" s="89"/>
      <c r="KBV6" s="89"/>
      <c r="KBW6" s="90"/>
      <c r="KBX6" s="89"/>
      <c r="KBY6" s="89"/>
      <c r="KBZ6" s="89"/>
      <c r="KCA6" s="89"/>
      <c r="KCB6" s="89"/>
      <c r="KCC6" s="89"/>
      <c r="KCD6" s="89"/>
      <c r="KCE6" s="89"/>
      <c r="KCF6" s="89"/>
      <c r="KCG6" s="89"/>
      <c r="KCH6" s="90"/>
      <c r="KCI6" s="89"/>
      <c r="KCJ6" s="89"/>
      <c r="KCK6" s="89"/>
      <c r="KCL6" s="89"/>
      <c r="KCM6" s="89"/>
      <c r="KCN6" s="89"/>
      <c r="KCO6" s="89"/>
      <c r="KCP6" s="89"/>
      <c r="KCQ6" s="89"/>
      <c r="KCR6" s="89"/>
      <c r="KCS6" s="90"/>
      <c r="KCT6" s="89"/>
      <c r="KCU6" s="89"/>
      <c r="KCV6" s="89"/>
      <c r="KCW6" s="89"/>
      <c r="KCX6" s="89"/>
      <c r="KCY6" s="89"/>
      <c r="KCZ6" s="89"/>
      <c r="KDA6" s="89"/>
      <c r="KDB6" s="89"/>
      <c r="KDC6" s="89"/>
      <c r="KDD6" s="90"/>
      <c r="KDE6" s="89"/>
      <c r="KDF6" s="89"/>
      <c r="KDG6" s="89"/>
      <c r="KDH6" s="89"/>
      <c r="KDI6" s="89"/>
      <c r="KDJ6" s="89"/>
      <c r="KDK6" s="89"/>
      <c r="KDL6" s="89"/>
      <c r="KDM6" s="89"/>
      <c r="KDN6" s="89"/>
      <c r="KDO6" s="90"/>
      <c r="KDP6" s="89"/>
      <c r="KDQ6" s="89"/>
      <c r="KDR6" s="89"/>
      <c r="KDS6" s="89"/>
      <c r="KDT6" s="89"/>
      <c r="KDU6" s="89"/>
      <c r="KDV6" s="89"/>
      <c r="KDW6" s="89"/>
      <c r="KDX6" s="89"/>
      <c r="KDY6" s="89"/>
      <c r="KDZ6" s="90"/>
      <c r="KEA6" s="89"/>
      <c r="KEB6" s="89"/>
      <c r="KEC6" s="89"/>
      <c r="KED6" s="89"/>
      <c r="KEE6" s="89"/>
      <c r="KEF6" s="89"/>
      <c r="KEG6" s="89"/>
      <c r="KEH6" s="89"/>
      <c r="KEI6" s="89"/>
      <c r="KEJ6" s="89"/>
      <c r="KEK6" s="90"/>
      <c r="KEL6" s="89"/>
      <c r="KEM6" s="89"/>
      <c r="KEN6" s="89"/>
      <c r="KEO6" s="89"/>
      <c r="KEP6" s="89"/>
      <c r="KEQ6" s="89"/>
      <c r="KER6" s="89"/>
      <c r="KES6" s="89"/>
      <c r="KET6" s="89"/>
      <c r="KEU6" s="89"/>
      <c r="KEV6" s="90"/>
      <c r="KEW6" s="89"/>
      <c r="KEX6" s="89"/>
      <c r="KEY6" s="89"/>
      <c r="KEZ6" s="89"/>
      <c r="KFA6" s="89"/>
      <c r="KFB6" s="89"/>
      <c r="KFC6" s="89"/>
      <c r="KFD6" s="89"/>
      <c r="KFE6" s="89"/>
      <c r="KFF6" s="89"/>
      <c r="KFG6" s="90"/>
      <c r="KFH6" s="89"/>
      <c r="KFI6" s="89"/>
      <c r="KFJ6" s="89"/>
      <c r="KFK6" s="89"/>
      <c r="KFL6" s="89"/>
      <c r="KFM6" s="89"/>
      <c r="KFN6" s="89"/>
      <c r="KFO6" s="89"/>
      <c r="KFP6" s="89"/>
      <c r="KFQ6" s="89"/>
      <c r="KFR6" s="90"/>
      <c r="KFS6" s="89"/>
      <c r="KFT6" s="89"/>
      <c r="KFU6" s="89"/>
      <c r="KFV6" s="89"/>
      <c r="KFW6" s="89"/>
      <c r="KFX6" s="89"/>
      <c r="KFY6" s="89"/>
      <c r="KFZ6" s="89"/>
      <c r="KGA6" s="89"/>
      <c r="KGB6" s="89"/>
      <c r="KGC6" s="90"/>
      <c r="KGD6" s="89"/>
      <c r="KGE6" s="89"/>
      <c r="KGF6" s="89"/>
      <c r="KGG6" s="89"/>
      <c r="KGH6" s="89"/>
      <c r="KGI6" s="89"/>
      <c r="KGJ6" s="89"/>
      <c r="KGK6" s="89"/>
      <c r="KGL6" s="89"/>
      <c r="KGM6" s="89"/>
      <c r="KGN6" s="90"/>
      <c r="KGO6" s="89"/>
      <c r="KGP6" s="89"/>
      <c r="KGQ6" s="89"/>
      <c r="KGR6" s="89"/>
      <c r="KGS6" s="89"/>
      <c r="KGT6" s="89"/>
      <c r="KGU6" s="89"/>
      <c r="KGV6" s="89"/>
      <c r="KGW6" s="89"/>
      <c r="KGX6" s="89"/>
      <c r="KGY6" s="90"/>
      <c r="KGZ6" s="89"/>
      <c r="KHA6" s="89"/>
      <c r="KHB6" s="89"/>
      <c r="KHC6" s="89"/>
      <c r="KHD6" s="89"/>
      <c r="KHE6" s="89"/>
      <c r="KHF6" s="89"/>
      <c r="KHG6" s="89"/>
      <c r="KHH6" s="89"/>
      <c r="KHI6" s="89"/>
      <c r="KHJ6" s="90"/>
      <c r="KHK6" s="89"/>
      <c r="KHL6" s="89"/>
      <c r="KHM6" s="89"/>
      <c r="KHN6" s="89"/>
      <c r="KHO6" s="89"/>
      <c r="KHP6" s="89"/>
      <c r="KHQ6" s="89"/>
      <c r="KHR6" s="89"/>
      <c r="KHS6" s="89"/>
      <c r="KHT6" s="89"/>
      <c r="KHU6" s="90"/>
      <c r="KHV6" s="89"/>
      <c r="KHW6" s="89"/>
      <c r="KHX6" s="89"/>
      <c r="KHY6" s="89"/>
      <c r="KHZ6" s="89"/>
      <c r="KIA6" s="89"/>
      <c r="KIB6" s="89"/>
      <c r="KIC6" s="89"/>
      <c r="KID6" s="89"/>
      <c r="KIE6" s="89"/>
      <c r="KIF6" s="90"/>
      <c r="KIG6" s="89"/>
      <c r="KIH6" s="89"/>
      <c r="KII6" s="89"/>
      <c r="KIJ6" s="89"/>
      <c r="KIK6" s="89"/>
      <c r="KIL6" s="89"/>
      <c r="KIM6" s="89"/>
      <c r="KIN6" s="89"/>
      <c r="KIO6" s="89"/>
      <c r="KIP6" s="89"/>
      <c r="KIQ6" s="90"/>
      <c r="KIR6" s="89"/>
      <c r="KIS6" s="89"/>
      <c r="KIT6" s="89"/>
      <c r="KIU6" s="89"/>
      <c r="KIV6" s="89"/>
      <c r="KIW6" s="89"/>
      <c r="KIX6" s="89"/>
      <c r="KIY6" s="89"/>
      <c r="KIZ6" s="89"/>
      <c r="KJA6" s="89"/>
      <c r="KJB6" s="90"/>
      <c r="KJC6" s="89"/>
      <c r="KJD6" s="89"/>
      <c r="KJE6" s="89"/>
      <c r="KJF6" s="89"/>
      <c r="KJG6" s="89"/>
      <c r="KJH6" s="89"/>
      <c r="KJI6" s="89"/>
      <c r="KJJ6" s="89"/>
      <c r="KJK6" s="89"/>
      <c r="KJL6" s="89"/>
      <c r="KJM6" s="90"/>
      <c r="KJN6" s="89"/>
      <c r="KJO6" s="89"/>
      <c r="KJP6" s="89"/>
      <c r="KJQ6" s="89"/>
      <c r="KJR6" s="89"/>
      <c r="KJS6" s="89"/>
      <c r="KJT6" s="89"/>
      <c r="KJU6" s="89"/>
      <c r="KJV6" s="89"/>
      <c r="KJW6" s="89"/>
      <c r="KJX6" s="90"/>
      <c r="KJY6" s="89"/>
      <c r="KJZ6" s="89"/>
      <c r="KKA6" s="89"/>
      <c r="KKB6" s="89"/>
      <c r="KKC6" s="89"/>
      <c r="KKD6" s="89"/>
      <c r="KKE6" s="89"/>
      <c r="KKF6" s="89"/>
      <c r="KKG6" s="89"/>
      <c r="KKH6" s="89"/>
      <c r="KKI6" s="90"/>
      <c r="KKJ6" s="89"/>
      <c r="KKK6" s="89"/>
      <c r="KKL6" s="89"/>
      <c r="KKM6" s="89"/>
      <c r="KKN6" s="89"/>
      <c r="KKO6" s="89"/>
      <c r="KKP6" s="89"/>
      <c r="KKQ6" s="89"/>
      <c r="KKR6" s="89"/>
      <c r="KKS6" s="89"/>
      <c r="KKT6" s="90"/>
      <c r="KKU6" s="89"/>
      <c r="KKV6" s="89"/>
      <c r="KKW6" s="89"/>
      <c r="KKX6" s="89"/>
      <c r="KKY6" s="89"/>
      <c r="KKZ6" s="89"/>
      <c r="KLA6" s="89"/>
      <c r="KLB6" s="89"/>
      <c r="KLC6" s="89"/>
      <c r="KLD6" s="89"/>
      <c r="KLE6" s="90"/>
      <c r="KLF6" s="89"/>
      <c r="KLG6" s="89"/>
      <c r="KLH6" s="89"/>
      <c r="KLI6" s="89"/>
      <c r="KLJ6" s="89"/>
      <c r="KLK6" s="89"/>
      <c r="KLL6" s="89"/>
      <c r="KLM6" s="89"/>
      <c r="KLN6" s="89"/>
      <c r="KLO6" s="89"/>
      <c r="KLP6" s="90"/>
      <c r="KLQ6" s="89"/>
      <c r="KLR6" s="89"/>
      <c r="KLS6" s="89"/>
      <c r="KLT6" s="89"/>
      <c r="KLU6" s="89"/>
      <c r="KLV6" s="89"/>
      <c r="KLW6" s="89"/>
      <c r="KLX6" s="89"/>
      <c r="KLY6" s="89"/>
      <c r="KLZ6" s="89"/>
      <c r="KMA6" s="90"/>
      <c r="KMB6" s="89"/>
      <c r="KMC6" s="89"/>
      <c r="KMD6" s="89"/>
      <c r="KME6" s="89"/>
      <c r="KMF6" s="89"/>
      <c r="KMG6" s="89"/>
      <c r="KMH6" s="89"/>
      <c r="KMI6" s="89"/>
      <c r="KMJ6" s="89"/>
      <c r="KMK6" s="89"/>
      <c r="KML6" s="90"/>
      <c r="KMM6" s="89"/>
      <c r="KMN6" s="89"/>
      <c r="KMO6" s="89"/>
      <c r="KMP6" s="89"/>
      <c r="KMQ6" s="89"/>
      <c r="KMR6" s="89"/>
      <c r="KMS6" s="89"/>
      <c r="KMT6" s="89"/>
      <c r="KMU6" s="89"/>
      <c r="KMV6" s="89"/>
      <c r="KMW6" s="90"/>
      <c r="KMX6" s="89"/>
      <c r="KMY6" s="89"/>
      <c r="KMZ6" s="89"/>
      <c r="KNA6" s="89"/>
      <c r="KNB6" s="89"/>
      <c r="KNC6" s="89"/>
      <c r="KND6" s="89"/>
      <c r="KNE6" s="89"/>
      <c r="KNF6" s="89"/>
      <c r="KNG6" s="89"/>
      <c r="KNH6" s="90"/>
      <c r="KNI6" s="89"/>
      <c r="KNJ6" s="89"/>
      <c r="KNK6" s="89"/>
      <c r="KNL6" s="89"/>
      <c r="KNM6" s="89"/>
      <c r="KNN6" s="89"/>
      <c r="KNO6" s="89"/>
      <c r="KNP6" s="89"/>
      <c r="KNQ6" s="89"/>
      <c r="KNR6" s="89"/>
      <c r="KNS6" s="90"/>
      <c r="KNT6" s="89"/>
      <c r="KNU6" s="89"/>
      <c r="KNV6" s="89"/>
      <c r="KNW6" s="89"/>
      <c r="KNX6" s="89"/>
      <c r="KNY6" s="89"/>
      <c r="KNZ6" s="89"/>
      <c r="KOA6" s="89"/>
      <c r="KOB6" s="89"/>
      <c r="KOC6" s="89"/>
      <c r="KOD6" s="90"/>
      <c r="KOE6" s="89"/>
      <c r="KOF6" s="89"/>
      <c r="KOG6" s="89"/>
      <c r="KOH6" s="89"/>
      <c r="KOI6" s="89"/>
      <c r="KOJ6" s="89"/>
      <c r="KOK6" s="89"/>
      <c r="KOL6" s="89"/>
      <c r="KOM6" s="89"/>
      <c r="KON6" s="89"/>
      <c r="KOO6" s="90"/>
      <c r="KOP6" s="89"/>
      <c r="KOQ6" s="89"/>
      <c r="KOR6" s="89"/>
      <c r="KOS6" s="89"/>
      <c r="KOT6" s="89"/>
      <c r="KOU6" s="89"/>
      <c r="KOV6" s="89"/>
      <c r="KOW6" s="89"/>
      <c r="KOX6" s="89"/>
      <c r="KOY6" s="89"/>
      <c r="KOZ6" s="90"/>
      <c r="KPA6" s="89"/>
      <c r="KPB6" s="89"/>
      <c r="KPC6" s="89"/>
      <c r="KPD6" s="89"/>
      <c r="KPE6" s="89"/>
      <c r="KPF6" s="89"/>
      <c r="KPG6" s="89"/>
      <c r="KPH6" s="89"/>
      <c r="KPI6" s="89"/>
      <c r="KPJ6" s="89"/>
      <c r="KPK6" s="90"/>
      <c r="KPL6" s="89"/>
      <c r="KPM6" s="89"/>
      <c r="KPN6" s="89"/>
      <c r="KPO6" s="89"/>
      <c r="KPP6" s="89"/>
      <c r="KPQ6" s="89"/>
      <c r="KPR6" s="89"/>
      <c r="KPS6" s="89"/>
      <c r="KPT6" s="89"/>
      <c r="KPU6" s="89"/>
      <c r="KPV6" s="90"/>
      <c r="KPW6" s="89"/>
      <c r="KPX6" s="89"/>
      <c r="KPY6" s="89"/>
      <c r="KPZ6" s="89"/>
      <c r="KQA6" s="89"/>
      <c r="KQB6" s="89"/>
      <c r="KQC6" s="89"/>
      <c r="KQD6" s="89"/>
      <c r="KQE6" s="89"/>
      <c r="KQF6" s="89"/>
      <c r="KQG6" s="90"/>
      <c r="KQH6" s="89"/>
      <c r="KQI6" s="89"/>
      <c r="KQJ6" s="89"/>
      <c r="KQK6" s="89"/>
      <c r="KQL6" s="89"/>
      <c r="KQM6" s="89"/>
      <c r="KQN6" s="89"/>
      <c r="KQO6" s="89"/>
      <c r="KQP6" s="89"/>
      <c r="KQQ6" s="89"/>
      <c r="KQR6" s="90"/>
      <c r="KQS6" s="89"/>
      <c r="KQT6" s="89"/>
      <c r="KQU6" s="89"/>
      <c r="KQV6" s="89"/>
      <c r="KQW6" s="89"/>
      <c r="KQX6" s="89"/>
      <c r="KQY6" s="89"/>
      <c r="KQZ6" s="89"/>
      <c r="KRA6" s="89"/>
      <c r="KRB6" s="89"/>
      <c r="KRC6" s="90"/>
      <c r="KRD6" s="89"/>
      <c r="KRE6" s="89"/>
      <c r="KRF6" s="89"/>
      <c r="KRG6" s="89"/>
      <c r="KRH6" s="89"/>
      <c r="KRI6" s="89"/>
      <c r="KRJ6" s="89"/>
      <c r="KRK6" s="89"/>
      <c r="KRL6" s="89"/>
      <c r="KRM6" s="89"/>
      <c r="KRN6" s="90"/>
      <c r="KRO6" s="89"/>
      <c r="KRP6" s="89"/>
      <c r="KRQ6" s="89"/>
      <c r="KRR6" s="89"/>
      <c r="KRS6" s="89"/>
      <c r="KRT6" s="89"/>
      <c r="KRU6" s="89"/>
      <c r="KRV6" s="89"/>
      <c r="KRW6" s="89"/>
      <c r="KRX6" s="89"/>
      <c r="KRY6" s="90"/>
      <c r="KRZ6" s="89"/>
      <c r="KSA6" s="89"/>
      <c r="KSB6" s="89"/>
      <c r="KSC6" s="89"/>
      <c r="KSD6" s="89"/>
      <c r="KSE6" s="89"/>
      <c r="KSF6" s="89"/>
      <c r="KSG6" s="89"/>
      <c r="KSH6" s="89"/>
      <c r="KSI6" s="89"/>
      <c r="KSJ6" s="90"/>
      <c r="KSK6" s="89"/>
      <c r="KSL6" s="89"/>
      <c r="KSM6" s="89"/>
      <c r="KSN6" s="89"/>
      <c r="KSO6" s="89"/>
      <c r="KSP6" s="89"/>
      <c r="KSQ6" s="89"/>
      <c r="KSR6" s="89"/>
      <c r="KSS6" s="89"/>
      <c r="KST6" s="89"/>
      <c r="KSU6" s="90"/>
      <c r="KSV6" s="89"/>
      <c r="KSW6" s="89"/>
      <c r="KSX6" s="89"/>
      <c r="KSY6" s="89"/>
      <c r="KSZ6" s="89"/>
      <c r="KTA6" s="89"/>
      <c r="KTB6" s="89"/>
      <c r="KTC6" s="89"/>
      <c r="KTD6" s="89"/>
      <c r="KTE6" s="89"/>
      <c r="KTF6" s="90"/>
      <c r="KTG6" s="89"/>
      <c r="KTH6" s="89"/>
      <c r="KTI6" s="89"/>
      <c r="KTJ6" s="89"/>
      <c r="KTK6" s="89"/>
      <c r="KTL6" s="89"/>
      <c r="KTM6" s="89"/>
      <c r="KTN6" s="89"/>
      <c r="KTO6" s="89"/>
      <c r="KTP6" s="89"/>
      <c r="KTQ6" s="90"/>
      <c r="KTR6" s="89"/>
      <c r="KTS6" s="89"/>
      <c r="KTT6" s="89"/>
      <c r="KTU6" s="89"/>
      <c r="KTV6" s="89"/>
      <c r="KTW6" s="89"/>
      <c r="KTX6" s="89"/>
      <c r="KTY6" s="89"/>
      <c r="KTZ6" s="89"/>
      <c r="KUA6" s="89"/>
      <c r="KUB6" s="90"/>
      <c r="KUC6" s="89"/>
      <c r="KUD6" s="89"/>
      <c r="KUE6" s="89"/>
      <c r="KUF6" s="89"/>
      <c r="KUG6" s="89"/>
      <c r="KUH6" s="89"/>
      <c r="KUI6" s="89"/>
      <c r="KUJ6" s="89"/>
      <c r="KUK6" s="89"/>
      <c r="KUL6" s="89"/>
      <c r="KUM6" s="90"/>
      <c r="KUN6" s="89"/>
      <c r="KUO6" s="89"/>
      <c r="KUP6" s="89"/>
      <c r="KUQ6" s="89"/>
      <c r="KUR6" s="89"/>
      <c r="KUS6" s="89"/>
      <c r="KUT6" s="89"/>
      <c r="KUU6" s="89"/>
      <c r="KUV6" s="89"/>
      <c r="KUW6" s="89"/>
      <c r="KUX6" s="90"/>
      <c r="KUY6" s="89"/>
      <c r="KUZ6" s="89"/>
      <c r="KVA6" s="89"/>
      <c r="KVB6" s="89"/>
      <c r="KVC6" s="89"/>
      <c r="KVD6" s="89"/>
      <c r="KVE6" s="89"/>
      <c r="KVF6" s="89"/>
      <c r="KVG6" s="89"/>
      <c r="KVH6" s="89"/>
      <c r="KVI6" s="90"/>
      <c r="KVJ6" s="89"/>
      <c r="KVK6" s="89"/>
      <c r="KVL6" s="89"/>
      <c r="KVM6" s="89"/>
      <c r="KVN6" s="89"/>
      <c r="KVO6" s="89"/>
      <c r="KVP6" s="89"/>
      <c r="KVQ6" s="89"/>
      <c r="KVR6" s="89"/>
      <c r="KVS6" s="89"/>
      <c r="KVT6" s="90"/>
      <c r="KVU6" s="89"/>
      <c r="KVV6" s="89"/>
      <c r="KVW6" s="89"/>
      <c r="KVX6" s="89"/>
      <c r="KVY6" s="89"/>
      <c r="KVZ6" s="89"/>
      <c r="KWA6" s="89"/>
      <c r="KWB6" s="89"/>
      <c r="KWC6" s="89"/>
      <c r="KWD6" s="89"/>
      <c r="KWE6" s="90"/>
      <c r="KWF6" s="89"/>
      <c r="KWG6" s="89"/>
      <c r="KWH6" s="89"/>
      <c r="KWI6" s="89"/>
      <c r="KWJ6" s="89"/>
      <c r="KWK6" s="89"/>
      <c r="KWL6" s="89"/>
      <c r="KWM6" s="89"/>
      <c r="KWN6" s="89"/>
      <c r="KWO6" s="89"/>
      <c r="KWP6" s="90"/>
      <c r="KWQ6" s="89"/>
      <c r="KWR6" s="89"/>
      <c r="KWS6" s="89"/>
      <c r="KWT6" s="89"/>
      <c r="KWU6" s="89"/>
      <c r="KWV6" s="89"/>
      <c r="KWW6" s="89"/>
      <c r="KWX6" s="89"/>
      <c r="KWY6" s="89"/>
      <c r="KWZ6" s="89"/>
      <c r="KXA6" s="90"/>
      <c r="KXB6" s="89"/>
      <c r="KXC6" s="89"/>
      <c r="KXD6" s="89"/>
      <c r="KXE6" s="89"/>
      <c r="KXF6" s="89"/>
      <c r="KXG6" s="89"/>
      <c r="KXH6" s="89"/>
      <c r="KXI6" s="89"/>
      <c r="KXJ6" s="89"/>
      <c r="KXK6" s="89"/>
      <c r="KXL6" s="90"/>
      <c r="KXM6" s="89"/>
      <c r="KXN6" s="89"/>
      <c r="KXO6" s="89"/>
      <c r="KXP6" s="89"/>
      <c r="KXQ6" s="89"/>
      <c r="KXR6" s="89"/>
      <c r="KXS6" s="89"/>
      <c r="KXT6" s="89"/>
      <c r="KXU6" s="89"/>
      <c r="KXV6" s="89"/>
      <c r="KXW6" s="90"/>
      <c r="KXX6" s="89"/>
      <c r="KXY6" s="89"/>
      <c r="KXZ6" s="89"/>
      <c r="KYA6" s="89"/>
      <c r="KYB6" s="89"/>
      <c r="KYC6" s="89"/>
      <c r="KYD6" s="89"/>
      <c r="KYE6" s="89"/>
      <c r="KYF6" s="89"/>
      <c r="KYG6" s="89"/>
      <c r="KYH6" s="90"/>
      <c r="KYI6" s="89"/>
      <c r="KYJ6" s="89"/>
      <c r="KYK6" s="89"/>
      <c r="KYL6" s="89"/>
      <c r="KYM6" s="89"/>
      <c r="KYN6" s="89"/>
      <c r="KYO6" s="89"/>
      <c r="KYP6" s="89"/>
      <c r="KYQ6" s="89"/>
      <c r="KYR6" s="89"/>
      <c r="KYS6" s="90"/>
      <c r="KYT6" s="89"/>
      <c r="KYU6" s="89"/>
      <c r="KYV6" s="89"/>
      <c r="KYW6" s="89"/>
      <c r="KYX6" s="89"/>
      <c r="KYY6" s="89"/>
      <c r="KYZ6" s="89"/>
      <c r="KZA6" s="89"/>
      <c r="KZB6" s="89"/>
      <c r="KZC6" s="89"/>
      <c r="KZD6" s="90"/>
      <c r="KZE6" s="89"/>
      <c r="KZF6" s="89"/>
      <c r="KZG6" s="89"/>
      <c r="KZH6" s="89"/>
      <c r="KZI6" s="89"/>
      <c r="KZJ6" s="89"/>
      <c r="KZK6" s="89"/>
      <c r="KZL6" s="89"/>
      <c r="KZM6" s="89"/>
      <c r="KZN6" s="89"/>
      <c r="KZO6" s="90"/>
      <c r="KZP6" s="89"/>
      <c r="KZQ6" s="89"/>
      <c r="KZR6" s="89"/>
      <c r="KZS6" s="89"/>
      <c r="KZT6" s="89"/>
      <c r="KZU6" s="89"/>
      <c r="KZV6" s="89"/>
      <c r="KZW6" s="89"/>
      <c r="KZX6" s="89"/>
      <c r="KZY6" s="89"/>
      <c r="KZZ6" s="90"/>
      <c r="LAA6" s="89"/>
      <c r="LAB6" s="89"/>
      <c r="LAC6" s="89"/>
      <c r="LAD6" s="89"/>
      <c r="LAE6" s="89"/>
      <c r="LAF6" s="89"/>
      <c r="LAG6" s="89"/>
      <c r="LAH6" s="89"/>
      <c r="LAI6" s="89"/>
      <c r="LAJ6" s="89"/>
      <c r="LAK6" s="90"/>
      <c r="LAL6" s="89"/>
      <c r="LAM6" s="89"/>
      <c r="LAN6" s="89"/>
      <c r="LAO6" s="89"/>
      <c r="LAP6" s="89"/>
      <c r="LAQ6" s="89"/>
      <c r="LAR6" s="89"/>
      <c r="LAS6" s="89"/>
      <c r="LAT6" s="89"/>
      <c r="LAU6" s="89"/>
      <c r="LAV6" s="90"/>
      <c r="LAW6" s="89"/>
      <c r="LAX6" s="89"/>
      <c r="LAY6" s="89"/>
      <c r="LAZ6" s="89"/>
      <c r="LBA6" s="89"/>
      <c r="LBB6" s="89"/>
      <c r="LBC6" s="89"/>
      <c r="LBD6" s="89"/>
      <c r="LBE6" s="89"/>
      <c r="LBF6" s="89"/>
      <c r="LBG6" s="90"/>
      <c r="LBH6" s="89"/>
      <c r="LBI6" s="89"/>
      <c r="LBJ6" s="89"/>
      <c r="LBK6" s="89"/>
      <c r="LBL6" s="89"/>
      <c r="LBM6" s="89"/>
      <c r="LBN6" s="89"/>
      <c r="LBO6" s="89"/>
      <c r="LBP6" s="89"/>
      <c r="LBQ6" s="89"/>
      <c r="LBR6" s="90"/>
      <c r="LBS6" s="89"/>
      <c r="LBT6" s="89"/>
      <c r="LBU6" s="89"/>
      <c r="LBV6" s="89"/>
      <c r="LBW6" s="89"/>
      <c r="LBX6" s="89"/>
      <c r="LBY6" s="89"/>
      <c r="LBZ6" s="89"/>
      <c r="LCA6" s="89"/>
      <c r="LCB6" s="89"/>
      <c r="LCC6" s="90"/>
      <c r="LCD6" s="89"/>
      <c r="LCE6" s="89"/>
      <c r="LCF6" s="89"/>
      <c r="LCG6" s="89"/>
      <c r="LCH6" s="89"/>
      <c r="LCI6" s="89"/>
      <c r="LCJ6" s="89"/>
      <c r="LCK6" s="89"/>
      <c r="LCL6" s="89"/>
      <c r="LCM6" s="89"/>
      <c r="LCN6" s="90"/>
      <c r="LCO6" s="89"/>
      <c r="LCP6" s="89"/>
      <c r="LCQ6" s="89"/>
      <c r="LCR6" s="89"/>
      <c r="LCS6" s="89"/>
      <c r="LCT6" s="89"/>
      <c r="LCU6" s="89"/>
      <c r="LCV6" s="89"/>
      <c r="LCW6" s="89"/>
      <c r="LCX6" s="89"/>
      <c r="LCY6" s="90"/>
      <c r="LCZ6" s="89"/>
      <c r="LDA6" s="89"/>
      <c r="LDB6" s="89"/>
      <c r="LDC6" s="89"/>
      <c r="LDD6" s="89"/>
      <c r="LDE6" s="89"/>
      <c r="LDF6" s="89"/>
      <c r="LDG6" s="89"/>
      <c r="LDH6" s="89"/>
      <c r="LDI6" s="89"/>
      <c r="LDJ6" s="90"/>
      <c r="LDK6" s="89"/>
      <c r="LDL6" s="89"/>
      <c r="LDM6" s="89"/>
      <c r="LDN6" s="89"/>
      <c r="LDO6" s="89"/>
      <c r="LDP6" s="89"/>
      <c r="LDQ6" s="89"/>
      <c r="LDR6" s="89"/>
      <c r="LDS6" s="89"/>
      <c r="LDT6" s="89"/>
      <c r="LDU6" s="90"/>
      <c r="LDV6" s="89"/>
      <c r="LDW6" s="89"/>
      <c r="LDX6" s="89"/>
      <c r="LDY6" s="89"/>
      <c r="LDZ6" s="89"/>
      <c r="LEA6" s="89"/>
      <c r="LEB6" s="89"/>
      <c r="LEC6" s="89"/>
      <c r="LED6" s="89"/>
      <c r="LEE6" s="89"/>
      <c r="LEF6" s="90"/>
      <c r="LEG6" s="89"/>
      <c r="LEH6" s="89"/>
      <c r="LEI6" s="89"/>
      <c r="LEJ6" s="89"/>
      <c r="LEK6" s="89"/>
      <c r="LEL6" s="89"/>
      <c r="LEM6" s="89"/>
      <c r="LEN6" s="89"/>
      <c r="LEO6" s="89"/>
      <c r="LEP6" s="89"/>
      <c r="LEQ6" s="90"/>
      <c r="LER6" s="89"/>
      <c r="LES6" s="89"/>
      <c r="LET6" s="89"/>
      <c r="LEU6" s="89"/>
      <c r="LEV6" s="89"/>
      <c r="LEW6" s="89"/>
      <c r="LEX6" s="89"/>
      <c r="LEY6" s="89"/>
      <c r="LEZ6" s="89"/>
      <c r="LFA6" s="89"/>
      <c r="LFB6" s="90"/>
      <c r="LFC6" s="89"/>
      <c r="LFD6" s="89"/>
      <c r="LFE6" s="89"/>
      <c r="LFF6" s="89"/>
      <c r="LFG6" s="89"/>
      <c r="LFH6" s="89"/>
      <c r="LFI6" s="89"/>
      <c r="LFJ6" s="89"/>
      <c r="LFK6" s="89"/>
      <c r="LFL6" s="89"/>
      <c r="LFM6" s="90"/>
      <c r="LFN6" s="89"/>
      <c r="LFO6" s="89"/>
      <c r="LFP6" s="89"/>
      <c r="LFQ6" s="89"/>
      <c r="LFR6" s="89"/>
      <c r="LFS6" s="89"/>
      <c r="LFT6" s="89"/>
      <c r="LFU6" s="89"/>
      <c r="LFV6" s="89"/>
      <c r="LFW6" s="89"/>
      <c r="LFX6" s="90"/>
      <c r="LFY6" s="89"/>
      <c r="LFZ6" s="89"/>
      <c r="LGA6" s="89"/>
      <c r="LGB6" s="89"/>
      <c r="LGC6" s="89"/>
      <c r="LGD6" s="89"/>
      <c r="LGE6" s="89"/>
      <c r="LGF6" s="89"/>
      <c r="LGG6" s="89"/>
      <c r="LGH6" s="89"/>
      <c r="LGI6" s="90"/>
      <c r="LGJ6" s="89"/>
      <c r="LGK6" s="89"/>
      <c r="LGL6" s="89"/>
      <c r="LGM6" s="89"/>
      <c r="LGN6" s="89"/>
      <c r="LGO6" s="89"/>
      <c r="LGP6" s="89"/>
      <c r="LGQ6" s="89"/>
      <c r="LGR6" s="89"/>
      <c r="LGS6" s="89"/>
      <c r="LGT6" s="90"/>
      <c r="LGU6" s="89"/>
      <c r="LGV6" s="89"/>
      <c r="LGW6" s="89"/>
      <c r="LGX6" s="89"/>
      <c r="LGY6" s="89"/>
      <c r="LGZ6" s="89"/>
      <c r="LHA6" s="89"/>
      <c r="LHB6" s="89"/>
      <c r="LHC6" s="89"/>
      <c r="LHD6" s="89"/>
      <c r="LHE6" s="90"/>
      <c r="LHF6" s="89"/>
      <c r="LHG6" s="89"/>
      <c r="LHH6" s="89"/>
      <c r="LHI6" s="89"/>
      <c r="LHJ6" s="89"/>
      <c r="LHK6" s="89"/>
      <c r="LHL6" s="89"/>
      <c r="LHM6" s="89"/>
      <c r="LHN6" s="89"/>
      <c r="LHO6" s="89"/>
      <c r="LHP6" s="90"/>
      <c r="LHQ6" s="89"/>
      <c r="LHR6" s="89"/>
      <c r="LHS6" s="89"/>
      <c r="LHT6" s="89"/>
      <c r="LHU6" s="89"/>
      <c r="LHV6" s="89"/>
      <c r="LHW6" s="89"/>
      <c r="LHX6" s="89"/>
      <c r="LHY6" s="89"/>
      <c r="LHZ6" s="89"/>
      <c r="LIA6" s="90"/>
      <c r="LIB6" s="89"/>
      <c r="LIC6" s="89"/>
      <c r="LID6" s="89"/>
      <c r="LIE6" s="89"/>
      <c r="LIF6" s="89"/>
      <c r="LIG6" s="89"/>
      <c r="LIH6" s="89"/>
      <c r="LII6" s="89"/>
      <c r="LIJ6" s="89"/>
      <c r="LIK6" s="89"/>
      <c r="LIL6" s="90"/>
      <c r="LIM6" s="89"/>
      <c r="LIN6" s="89"/>
      <c r="LIO6" s="89"/>
      <c r="LIP6" s="89"/>
      <c r="LIQ6" s="89"/>
      <c r="LIR6" s="89"/>
      <c r="LIS6" s="89"/>
      <c r="LIT6" s="89"/>
      <c r="LIU6" s="89"/>
      <c r="LIV6" s="89"/>
      <c r="LIW6" s="90"/>
      <c r="LIX6" s="89"/>
      <c r="LIY6" s="89"/>
      <c r="LIZ6" s="89"/>
      <c r="LJA6" s="89"/>
      <c r="LJB6" s="89"/>
      <c r="LJC6" s="89"/>
      <c r="LJD6" s="89"/>
      <c r="LJE6" s="89"/>
      <c r="LJF6" s="89"/>
      <c r="LJG6" s="89"/>
      <c r="LJH6" s="90"/>
      <c r="LJI6" s="89"/>
      <c r="LJJ6" s="89"/>
      <c r="LJK6" s="89"/>
      <c r="LJL6" s="89"/>
      <c r="LJM6" s="89"/>
      <c r="LJN6" s="89"/>
      <c r="LJO6" s="89"/>
      <c r="LJP6" s="89"/>
      <c r="LJQ6" s="89"/>
      <c r="LJR6" s="89"/>
      <c r="LJS6" s="90"/>
      <c r="LJT6" s="89"/>
      <c r="LJU6" s="89"/>
      <c r="LJV6" s="89"/>
      <c r="LJW6" s="89"/>
      <c r="LJX6" s="89"/>
      <c r="LJY6" s="89"/>
      <c r="LJZ6" s="89"/>
      <c r="LKA6" s="89"/>
      <c r="LKB6" s="89"/>
      <c r="LKC6" s="89"/>
      <c r="LKD6" s="90"/>
      <c r="LKE6" s="89"/>
      <c r="LKF6" s="89"/>
      <c r="LKG6" s="89"/>
      <c r="LKH6" s="89"/>
      <c r="LKI6" s="89"/>
      <c r="LKJ6" s="89"/>
      <c r="LKK6" s="89"/>
      <c r="LKL6" s="89"/>
      <c r="LKM6" s="89"/>
      <c r="LKN6" s="89"/>
      <c r="LKO6" s="90"/>
      <c r="LKP6" s="89"/>
      <c r="LKQ6" s="89"/>
      <c r="LKR6" s="89"/>
      <c r="LKS6" s="89"/>
      <c r="LKT6" s="89"/>
      <c r="LKU6" s="89"/>
      <c r="LKV6" s="89"/>
      <c r="LKW6" s="89"/>
      <c r="LKX6" s="89"/>
      <c r="LKY6" s="89"/>
      <c r="LKZ6" s="90"/>
      <c r="LLA6" s="89"/>
      <c r="LLB6" s="89"/>
      <c r="LLC6" s="89"/>
      <c r="LLD6" s="89"/>
      <c r="LLE6" s="89"/>
      <c r="LLF6" s="89"/>
      <c r="LLG6" s="89"/>
      <c r="LLH6" s="89"/>
      <c r="LLI6" s="89"/>
      <c r="LLJ6" s="89"/>
      <c r="LLK6" s="90"/>
      <c r="LLL6" s="89"/>
      <c r="LLM6" s="89"/>
      <c r="LLN6" s="89"/>
      <c r="LLO6" s="89"/>
      <c r="LLP6" s="89"/>
      <c r="LLQ6" s="89"/>
      <c r="LLR6" s="89"/>
      <c r="LLS6" s="89"/>
      <c r="LLT6" s="89"/>
      <c r="LLU6" s="89"/>
      <c r="LLV6" s="90"/>
      <c r="LLW6" s="89"/>
      <c r="LLX6" s="89"/>
      <c r="LLY6" s="89"/>
      <c r="LLZ6" s="89"/>
      <c r="LMA6" s="89"/>
      <c r="LMB6" s="89"/>
      <c r="LMC6" s="89"/>
      <c r="LMD6" s="89"/>
      <c r="LME6" s="89"/>
      <c r="LMF6" s="89"/>
      <c r="LMG6" s="90"/>
      <c r="LMH6" s="89"/>
      <c r="LMI6" s="89"/>
      <c r="LMJ6" s="89"/>
      <c r="LMK6" s="89"/>
      <c r="LML6" s="89"/>
      <c r="LMM6" s="89"/>
      <c r="LMN6" s="89"/>
      <c r="LMO6" s="89"/>
      <c r="LMP6" s="89"/>
      <c r="LMQ6" s="89"/>
      <c r="LMR6" s="90"/>
      <c r="LMS6" s="89"/>
      <c r="LMT6" s="89"/>
      <c r="LMU6" s="89"/>
      <c r="LMV6" s="89"/>
      <c r="LMW6" s="89"/>
      <c r="LMX6" s="89"/>
      <c r="LMY6" s="89"/>
      <c r="LMZ6" s="89"/>
      <c r="LNA6" s="89"/>
      <c r="LNB6" s="89"/>
      <c r="LNC6" s="90"/>
      <c r="LND6" s="89"/>
      <c r="LNE6" s="89"/>
      <c r="LNF6" s="89"/>
      <c r="LNG6" s="89"/>
      <c r="LNH6" s="89"/>
      <c r="LNI6" s="89"/>
      <c r="LNJ6" s="89"/>
      <c r="LNK6" s="89"/>
      <c r="LNL6" s="89"/>
      <c r="LNM6" s="89"/>
      <c r="LNN6" s="90"/>
      <c r="LNO6" s="89"/>
      <c r="LNP6" s="89"/>
      <c r="LNQ6" s="89"/>
      <c r="LNR6" s="89"/>
      <c r="LNS6" s="89"/>
      <c r="LNT6" s="89"/>
      <c r="LNU6" s="89"/>
      <c r="LNV6" s="89"/>
      <c r="LNW6" s="89"/>
      <c r="LNX6" s="89"/>
      <c r="LNY6" s="90"/>
      <c r="LNZ6" s="89"/>
      <c r="LOA6" s="89"/>
      <c r="LOB6" s="89"/>
      <c r="LOC6" s="89"/>
      <c r="LOD6" s="89"/>
      <c r="LOE6" s="89"/>
      <c r="LOF6" s="89"/>
      <c r="LOG6" s="89"/>
      <c r="LOH6" s="89"/>
      <c r="LOI6" s="89"/>
      <c r="LOJ6" s="90"/>
      <c r="LOK6" s="89"/>
      <c r="LOL6" s="89"/>
      <c r="LOM6" s="89"/>
      <c r="LON6" s="89"/>
      <c r="LOO6" s="89"/>
      <c r="LOP6" s="89"/>
      <c r="LOQ6" s="89"/>
      <c r="LOR6" s="89"/>
      <c r="LOS6" s="89"/>
      <c r="LOT6" s="89"/>
      <c r="LOU6" s="90"/>
      <c r="LOV6" s="89"/>
      <c r="LOW6" s="89"/>
      <c r="LOX6" s="89"/>
      <c r="LOY6" s="89"/>
      <c r="LOZ6" s="89"/>
      <c r="LPA6" s="89"/>
      <c r="LPB6" s="89"/>
      <c r="LPC6" s="89"/>
      <c r="LPD6" s="89"/>
      <c r="LPE6" s="89"/>
      <c r="LPF6" s="90"/>
      <c r="LPG6" s="89"/>
      <c r="LPH6" s="89"/>
      <c r="LPI6" s="89"/>
      <c r="LPJ6" s="89"/>
      <c r="LPK6" s="89"/>
      <c r="LPL6" s="89"/>
      <c r="LPM6" s="89"/>
      <c r="LPN6" s="89"/>
      <c r="LPO6" s="89"/>
      <c r="LPP6" s="89"/>
      <c r="LPQ6" s="90"/>
      <c r="LPR6" s="89"/>
      <c r="LPS6" s="89"/>
      <c r="LPT6" s="89"/>
      <c r="LPU6" s="89"/>
      <c r="LPV6" s="89"/>
      <c r="LPW6" s="89"/>
      <c r="LPX6" s="89"/>
      <c r="LPY6" s="89"/>
      <c r="LPZ6" s="89"/>
      <c r="LQA6" s="89"/>
      <c r="LQB6" s="90"/>
      <c r="LQC6" s="89"/>
      <c r="LQD6" s="89"/>
      <c r="LQE6" s="89"/>
      <c r="LQF6" s="89"/>
      <c r="LQG6" s="89"/>
      <c r="LQH6" s="89"/>
      <c r="LQI6" s="89"/>
      <c r="LQJ6" s="89"/>
      <c r="LQK6" s="89"/>
      <c r="LQL6" s="89"/>
      <c r="LQM6" s="90"/>
      <c r="LQN6" s="89"/>
      <c r="LQO6" s="89"/>
      <c r="LQP6" s="89"/>
      <c r="LQQ6" s="89"/>
      <c r="LQR6" s="89"/>
      <c r="LQS6" s="89"/>
      <c r="LQT6" s="89"/>
      <c r="LQU6" s="89"/>
      <c r="LQV6" s="89"/>
      <c r="LQW6" s="89"/>
      <c r="LQX6" s="90"/>
      <c r="LQY6" s="89"/>
      <c r="LQZ6" s="89"/>
      <c r="LRA6" s="89"/>
      <c r="LRB6" s="89"/>
      <c r="LRC6" s="89"/>
      <c r="LRD6" s="89"/>
      <c r="LRE6" s="89"/>
      <c r="LRF6" s="89"/>
      <c r="LRG6" s="89"/>
      <c r="LRH6" s="89"/>
      <c r="LRI6" s="90"/>
      <c r="LRJ6" s="89"/>
      <c r="LRK6" s="89"/>
      <c r="LRL6" s="89"/>
      <c r="LRM6" s="89"/>
      <c r="LRN6" s="89"/>
      <c r="LRO6" s="89"/>
      <c r="LRP6" s="89"/>
      <c r="LRQ6" s="89"/>
      <c r="LRR6" s="89"/>
      <c r="LRS6" s="89"/>
      <c r="LRT6" s="90"/>
      <c r="LRU6" s="89"/>
      <c r="LRV6" s="89"/>
      <c r="LRW6" s="89"/>
      <c r="LRX6" s="89"/>
      <c r="LRY6" s="89"/>
      <c r="LRZ6" s="89"/>
      <c r="LSA6" s="89"/>
      <c r="LSB6" s="89"/>
      <c r="LSC6" s="89"/>
      <c r="LSD6" s="89"/>
      <c r="LSE6" s="90"/>
      <c r="LSF6" s="89"/>
      <c r="LSG6" s="89"/>
      <c r="LSH6" s="89"/>
      <c r="LSI6" s="89"/>
      <c r="LSJ6" s="89"/>
      <c r="LSK6" s="89"/>
      <c r="LSL6" s="89"/>
      <c r="LSM6" s="89"/>
      <c r="LSN6" s="89"/>
      <c r="LSO6" s="89"/>
      <c r="LSP6" s="90"/>
      <c r="LSQ6" s="89"/>
      <c r="LSR6" s="89"/>
      <c r="LSS6" s="89"/>
      <c r="LST6" s="89"/>
      <c r="LSU6" s="89"/>
      <c r="LSV6" s="89"/>
      <c r="LSW6" s="89"/>
      <c r="LSX6" s="89"/>
      <c r="LSY6" s="89"/>
      <c r="LSZ6" s="89"/>
      <c r="LTA6" s="90"/>
      <c r="LTB6" s="89"/>
      <c r="LTC6" s="89"/>
      <c r="LTD6" s="89"/>
      <c r="LTE6" s="89"/>
      <c r="LTF6" s="89"/>
      <c r="LTG6" s="89"/>
      <c r="LTH6" s="89"/>
      <c r="LTI6" s="89"/>
      <c r="LTJ6" s="89"/>
      <c r="LTK6" s="89"/>
      <c r="LTL6" s="90"/>
      <c r="LTM6" s="89"/>
      <c r="LTN6" s="89"/>
      <c r="LTO6" s="89"/>
      <c r="LTP6" s="89"/>
      <c r="LTQ6" s="89"/>
      <c r="LTR6" s="89"/>
      <c r="LTS6" s="89"/>
      <c r="LTT6" s="89"/>
      <c r="LTU6" s="89"/>
      <c r="LTV6" s="89"/>
      <c r="LTW6" s="90"/>
      <c r="LTX6" s="89"/>
      <c r="LTY6" s="89"/>
      <c r="LTZ6" s="89"/>
      <c r="LUA6" s="89"/>
      <c r="LUB6" s="89"/>
      <c r="LUC6" s="89"/>
      <c r="LUD6" s="89"/>
      <c r="LUE6" s="89"/>
      <c r="LUF6" s="89"/>
      <c r="LUG6" s="89"/>
      <c r="LUH6" s="90"/>
      <c r="LUI6" s="89"/>
      <c r="LUJ6" s="89"/>
      <c r="LUK6" s="89"/>
      <c r="LUL6" s="89"/>
      <c r="LUM6" s="89"/>
      <c r="LUN6" s="89"/>
      <c r="LUO6" s="89"/>
      <c r="LUP6" s="89"/>
      <c r="LUQ6" s="89"/>
      <c r="LUR6" s="89"/>
      <c r="LUS6" s="90"/>
      <c r="LUT6" s="89"/>
      <c r="LUU6" s="89"/>
      <c r="LUV6" s="89"/>
      <c r="LUW6" s="89"/>
      <c r="LUX6" s="89"/>
      <c r="LUY6" s="89"/>
      <c r="LUZ6" s="89"/>
      <c r="LVA6" s="89"/>
      <c r="LVB6" s="89"/>
      <c r="LVC6" s="89"/>
      <c r="LVD6" s="90"/>
      <c r="LVE6" s="89"/>
      <c r="LVF6" s="89"/>
      <c r="LVG6" s="89"/>
      <c r="LVH6" s="89"/>
      <c r="LVI6" s="89"/>
      <c r="LVJ6" s="89"/>
      <c r="LVK6" s="89"/>
      <c r="LVL6" s="89"/>
      <c r="LVM6" s="89"/>
      <c r="LVN6" s="89"/>
      <c r="LVO6" s="90"/>
      <c r="LVP6" s="89"/>
      <c r="LVQ6" s="89"/>
      <c r="LVR6" s="89"/>
      <c r="LVS6" s="89"/>
      <c r="LVT6" s="89"/>
      <c r="LVU6" s="89"/>
      <c r="LVV6" s="89"/>
      <c r="LVW6" s="89"/>
      <c r="LVX6" s="89"/>
      <c r="LVY6" s="89"/>
      <c r="LVZ6" s="90"/>
      <c r="LWA6" s="89"/>
      <c r="LWB6" s="89"/>
      <c r="LWC6" s="89"/>
      <c r="LWD6" s="89"/>
      <c r="LWE6" s="89"/>
      <c r="LWF6" s="89"/>
      <c r="LWG6" s="89"/>
      <c r="LWH6" s="89"/>
      <c r="LWI6" s="89"/>
      <c r="LWJ6" s="89"/>
      <c r="LWK6" s="90"/>
      <c r="LWL6" s="89"/>
      <c r="LWM6" s="89"/>
      <c r="LWN6" s="89"/>
      <c r="LWO6" s="89"/>
      <c r="LWP6" s="89"/>
      <c r="LWQ6" s="89"/>
      <c r="LWR6" s="89"/>
      <c r="LWS6" s="89"/>
      <c r="LWT6" s="89"/>
      <c r="LWU6" s="89"/>
      <c r="LWV6" s="90"/>
      <c r="LWW6" s="89"/>
      <c r="LWX6" s="89"/>
      <c r="LWY6" s="89"/>
      <c r="LWZ6" s="89"/>
      <c r="LXA6" s="89"/>
      <c r="LXB6" s="89"/>
      <c r="LXC6" s="89"/>
      <c r="LXD6" s="89"/>
      <c r="LXE6" s="89"/>
      <c r="LXF6" s="89"/>
      <c r="LXG6" s="90"/>
      <c r="LXH6" s="89"/>
      <c r="LXI6" s="89"/>
      <c r="LXJ6" s="89"/>
      <c r="LXK6" s="89"/>
      <c r="LXL6" s="89"/>
      <c r="LXM6" s="89"/>
      <c r="LXN6" s="89"/>
      <c r="LXO6" s="89"/>
      <c r="LXP6" s="89"/>
      <c r="LXQ6" s="89"/>
      <c r="LXR6" s="90"/>
      <c r="LXS6" s="89"/>
      <c r="LXT6" s="89"/>
      <c r="LXU6" s="89"/>
      <c r="LXV6" s="89"/>
      <c r="LXW6" s="89"/>
      <c r="LXX6" s="89"/>
      <c r="LXY6" s="89"/>
      <c r="LXZ6" s="89"/>
      <c r="LYA6" s="89"/>
      <c r="LYB6" s="89"/>
      <c r="LYC6" s="90"/>
      <c r="LYD6" s="89"/>
      <c r="LYE6" s="89"/>
      <c r="LYF6" s="89"/>
      <c r="LYG6" s="89"/>
      <c r="LYH6" s="89"/>
      <c r="LYI6" s="89"/>
      <c r="LYJ6" s="89"/>
      <c r="LYK6" s="89"/>
      <c r="LYL6" s="89"/>
      <c r="LYM6" s="89"/>
      <c r="LYN6" s="90"/>
      <c r="LYO6" s="89"/>
      <c r="LYP6" s="89"/>
      <c r="LYQ6" s="89"/>
      <c r="LYR6" s="89"/>
      <c r="LYS6" s="89"/>
      <c r="LYT6" s="89"/>
      <c r="LYU6" s="89"/>
      <c r="LYV6" s="89"/>
      <c r="LYW6" s="89"/>
      <c r="LYX6" s="89"/>
      <c r="LYY6" s="90"/>
      <c r="LYZ6" s="89"/>
      <c r="LZA6" s="89"/>
      <c r="LZB6" s="89"/>
      <c r="LZC6" s="89"/>
      <c r="LZD6" s="89"/>
      <c r="LZE6" s="89"/>
      <c r="LZF6" s="89"/>
      <c r="LZG6" s="89"/>
      <c r="LZH6" s="89"/>
      <c r="LZI6" s="89"/>
      <c r="LZJ6" s="90"/>
      <c r="LZK6" s="89"/>
      <c r="LZL6" s="89"/>
      <c r="LZM6" s="89"/>
      <c r="LZN6" s="89"/>
      <c r="LZO6" s="89"/>
      <c r="LZP6" s="89"/>
      <c r="LZQ6" s="89"/>
      <c r="LZR6" s="89"/>
      <c r="LZS6" s="89"/>
      <c r="LZT6" s="89"/>
      <c r="LZU6" s="90"/>
      <c r="LZV6" s="89"/>
      <c r="LZW6" s="89"/>
      <c r="LZX6" s="89"/>
      <c r="LZY6" s="89"/>
      <c r="LZZ6" s="89"/>
      <c r="MAA6" s="89"/>
      <c r="MAB6" s="89"/>
      <c r="MAC6" s="89"/>
      <c r="MAD6" s="89"/>
      <c r="MAE6" s="89"/>
      <c r="MAF6" s="90"/>
      <c r="MAG6" s="89"/>
      <c r="MAH6" s="89"/>
      <c r="MAI6" s="89"/>
      <c r="MAJ6" s="89"/>
      <c r="MAK6" s="89"/>
      <c r="MAL6" s="89"/>
      <c r="MAM6" s="89"/>
      <c r="MAN6" s="89"/>
      <c r="MAO6" s="89"/>
      <c r="MAP6" s="89"/>
      <c r="MAQ6" s="90"/>
      <c r="MAR6" s="89"/>
      <c r="MAS6" s="89"/>
      <c r="MAT6" s="89"/>
      <c r="MAU6" s="89"/>
      <c r="MAV6" s="89"/>
      <c r="MAW6" s="89"/>
      <c r="MAX6" s="89"/>
      <c r="MAY6" s="89"/>
      <c r="MAZ6" s="89"/>
      <c r="MBA6" s="89"/>
      <c r="MBB6" s="90"/>
      <c r="MBC6" s="89"/>
      <c r="MBD6" s="89"/>
      <c r="MBE6" s="89"/>
      <c r="MBF6" s="89"/>
      <c r="MBG6" s="89"/>
      <c r="MBH6" s="89"/>
      <c r="MBI6" s="89"/>
      <c r="MBJ6" s="89"/>
      <c r="MBK6" s="89"/>
      <c r="MBL6" s="89"/>
      <c r="MBM6" s="90"/>
      <c r="MBN6" s="89"/>
      <c r="MBO6" s="89"/>
      <c r="MBP6" s="89"/>
      <c r="MBQ6" s="89"/>
      <c r="MBR6" s="89"/>
      <c r="MBS6" s="89"/>
      <c r="MBT6" s="89"/>
      <c r="MBU6" s="89"/>
      <c r="MBV6" s="89"/>
      <c r="MBW6" s="89"/>
      <c r="MBX6" s="90"/>
      <c r="MBY6" s="89"/>
      <c r="MBZ6" s="89"/>
      <c r="MCA6" s="89"/>
      <c r="MCB6" s="89"/>
      <c r="MCC6" s="89"/>
      <c r="MCD6" s="89"/>
      <c r="MCE6" s="89"/>
      <c r="MCF6" s="89"/>
      <c r="MCG6" s="89"/>
      <c r="MCH6" s="89"/>
      <c r="MCI6" s="90"/>
      <c r="MCJ6" s="89"/>
      <c r="MCK6" s="89"/>
      <c r="MCL6" s="89"/>
      <c r="MCM6" s="89"/>
      <c r="MCN6" s="89"/>
      <c r="MCO6" s="89"/>
      <c r="MCP6" s="89"/>
      <c r="MCQ6" s="89"/>
      <c r="MCR6" s="89"/>
      <c r="MCS6" s="89"/>
      <c r="MCT6" s="90"/>
      <c r="MCU6" s="89"/>
      <c r="MCV6" s="89"/>
      <c r="MCW6" s="89"/>
      <c r="MCX6" s="89"/>
      <c r="MCY6" s="89"/>
      <c r="MCZ6" s="89"/>
      <c r="MDA6" s="89"/>
      <c r="MDB6" s="89"/>
      <c r="MDC6" s="89"/>
      <c r="MDD6" s="89"/>
      <c r="MDE6" s="90"/>
      <c r="MDF6" s="89"/>
      <c r="MDG6" s="89"/>
      <c r="MDH6" s="89"/>
      <c r="MDI6" s="89"/>
      <c r="MDJ6" s="89"/>
      <c r="MDK6" s="89"/>
      <c r="MDL6" s="89"/>
      <c r="MDM6" s="89"/>
      <c r="MDN6" s="89"/>
      <c r="MDO6" s="89"/>
      <c r="MDP6" s="90"/>
      <c r="MDQ6" s="89"/>
      <c r="MDR6" s="89"/>
      <c r="MDS6" s="89"/>
      <c r="MDT6" s="89"/>
      <c r="MDU6" s="89"/>
      <c r="MDV6" s="89"/>
      <c r="MDW6" s="89"/>
      <c r="MDX6" s="89"/>
      <c r="MDY6" s="89"/>
      <c r="MDZ6" s="89"/>
      <c r="MEA6" s="90"/>
      <c r="MEB6" s="89"/>
      <c r="MEC6" s="89"/>
      <c r="MED6" s="89"/>
      <c r="MEE6" s="89"/>
      <c r="MEF6" s="89"/>
      <c r="MEG6" s="89"/>
      <c r="MEH6" s="89"/>
      <c r="MEI6" s="89"/>
      <c r="MEJ6" s="89"/>
      <c r="MEK6" s="89"/>
      <c r="MEL6" s="90"/>
      <c r="MEM6" s="89"/>
      <c r="MEN6" s="89"/>
      <c r="MEO6" s="89"/>
      <c r="MEP6" s="89"/>
      <c r="MEQ6" s="89"/>
      <c r="MER6" s="89"/>
      <c r="MES6" s="89"/>
      <c r="MET6" s="89"/>
      <c r="MEU6" s="89"/>
      <c r="MEV6" s="89"/>
      <c r="MEW6" s="90"/>
      <c r="MEX6" s="89"/>
      <c r="MEY6" s="89"/>
      <c r="MEZ6" s="89"/>
      <c r="MFA6" s="89"/>
      <c r="MFB6" s="89"/>
      <c r="MFC6" s="89"/>
      <c r="MFD6" s="89"/>
      <c r="MFE6" s="89"/>
      <c r="MFF6" s="89"/>
      <c r="MFG6" s="89"/>
      <c r="MFH6" s="90"/>
      <c r="MFI6" s="89"/>
      <c r="MFJ6" s="89"/>
      <c r="MFK6" s="89"/>
      <c r="MFL6" s="89"/>
      <c r="MFM6" s="89"/>
      <c r="MFN6" s="89"/>
      <c r="MFO6" s="89"/>
      <c r="MFP6" s="89"/>
      <c r="MFQ6" s="89"/>
      <c r="MFR6" s="89"/>
      <c r="MFS6" s="90"/>
      <c r="MFT6" s="89"/>
      <c r="MFU6" s="89"/>
      <c r="MFV6" s="89"/>
      <c r="MFW6" s="89"/>
      <c r="MFX6" s="89"/>
      <c r="MFY6" s="89"/>
      <c r="MFZ6" s="89"/>
      <c r="MGA6" s="89"/>
      <c r="MGB6" s="89"/>
      <c r="MGC6" s="89"/>
      <c r="MGD6" s="90"/>
      <c r="MGE6" s="89"/>
      <c r="MGF6" s="89"/>
      <c r="MGG6" s="89"/>
      <c r="MGH6" s="89"/>
      <c r="MGI6" s="89"/>
      <c r="MGJ6" s="89"/>
      <c r="MGK6" s="89"/>
      <c r="MGL6" s="89"/>
      <c r="MGM6" s="89"/>
      <c r="MGN6" s="89"/>
      <c r="MGO6" s="90"/>
      <c r="MGP6" s="89"/>
      <c r="MGQ6" s="89"/>
      <c r="MGR6" s="89"/>
      <c r="MGS6" s="89"/>
      <c r="MGT6" s="89"/>
      <c r="MGU6" s="89"/>
      <c r="MGV6" s="89"/>
      <c r="MGW6" s="89"/>
      <c r="MGX6" s="89"/>
      <c r="MGY6" s="89"/>
      <c r="MGZ6" s="90"/>
      <c r="MHA6" s="89"/>
      <c r="MHB6" s="89"/>
      <c r="MHC6" s="89"/>
      <c r="MHD6" s="89"/>
      <c r="MHE6" s="89"/>
      <c r="MHF6" s="89"/>
      <c r="MHG6" s="89"/>
      <c r="MHH6" s="89"/>
      <c r="MHI6" s="89"/>
      <c r="MHJ6" s="89"/>
      <c r="MHK6" s="90"/>
      <c r="MHL6" s="89"/>
      <c r="MHM6" s="89"/>
      <c r="MHN6" s="89"/>
      <c r="MHO6" s="89"/>
      <c r="MHP6" s="89"/>
      <c r="MHQ6" s="89"/>
      <c r="MHR6" s="89"/>
      <c r="MHS6" s="89"/>
      <c r="MHT6" s="89"/>
      <c r="MHU6" s="89"/>
      <c r="MHV6" s="90"/>
      <c r="MHW6" s="89"/>
      <c r="MHX6" s="89"/>
      <c r="MHY6" s="89"/>
      <c r="MHZ6" s="89"/>
      <c r="MIA6" s="89"/>
      <c r="MIB6" s="89"/>
      <c r="MIC6" s="89"/>
      <c r="MID6" s="89"/>
      <c r="MIE6" s="89"/>
      <c r="MIF6" s="89"/>
      <c r="MIG6" s="90"/>
      <c r="MIH6" s="89"/>
      <c r="MII6" s="89"/>
      <c r="MIJ6" s="89"/>
      <c r="MIK6" s="89"/>
      <c r="MIL6" s="89"/>
      <c r="MIM6" s="89"/>
      <c r="MIN6" s="89"/>
      <c r="MIO6" s="89"/>
      <c r="MIP6" s="89"/>
      <c r="MIQ6" s="89"/>
      <c r="MIR6" s="90"/>
      <c r="MIS6" s="89"/>
      <c r="MIT6" s="89"/>
      <c r="MIU6" s="89"/>
      <c r="MIV6" s="89"/>
      <c r="MIW6" s="89"/>
      <c r="MIX6" s="89"/>
      <c r="MIY6" s="89"/>
      <c r="MIZ6" s="89"/>
      <c r="MJA6" s="89"/>
      <c r="MJB6" s="89"/>
      <c r="MJC6" s="90"/>
      <c r="MJD6" s="89"/>
      <c r="MJE6" s="89"/>
      <c r="MJF6" s="89"/>
      <c r="MJG6" s="89"/>
      <c r="MJH6" s="89"/>
      <c r="MJI6" s="89"/>
      <c r="MJJ6" s="89"/>
      <c r="MJK6" s="89"/>
      <c r="MJL6" s="89"/>
      <c r="MJM6" s="89"/>
      <c r="MJN6" s="90"/>
      <c r="MJO6" s="89"/>
      <c r="MJP6" s="89"/>
      <c r="MJQ6" s="89"/>
      <c r="MJR6" s="89"/>
      <c r="MJS6" s="89"/>
      <c r="MJT6" s="89"/>
      <c r="MJU6" s="89"/>
      <c r="MJV6" s="89"/>
      <c r="MJW6" s="89"/>
      <c r="MJX6" s="89"/>
      <c r="MJY6" s="90"/>
      <c r="MJZ6" s="89"/>
      <c r="MKA6" s="89"/>
      <c r="MKB6" s="89"/>
      <c r="MKC6" s="89"/>
      <c r="MKD6" s="89"/>
      <c r="MKE6" s="89"/>
      <c r="MKF6" s="89"/>
      <c r="MKG6" s="89"/>
      <c r="MKH6" s="89"/>
      <c r="MKI6" s="89"/>
      <c r="MKJ6" s="90"/>
      <c r="MKK6" s="89"/>
      <c r="MKL6" s="89"/>
      <c r="MKM6" s="89"/>
      <c r="MKN6" s="89"/>
      <c r="MKO6" s="89"/>
      <c r="MKP6" s="89"/>
      <c r="MKQ6" s="89"/>
      <c r="MKR6" s="89"/>
      <c r="MKS6" s="89"/>
      <c r="MKT6" s="89"/>
      <c r="MKU6" s="90"/>
      <c r="MKV6" s="89"/>
      <c r="MKW6" s="89"/>
      <c r="MKX6" s="89"/>
      <c r="MKY6" s="89"/>
      <c r="MKZ6" s="89"/>
      <c r="MLA6" s="89"/>
      <c r="MLB6" s="89"/>
      <c r="MLC6" s="89"/>
      <c r="MLD6" s="89"/>
      <c r="MLE6" s="89"/>
      <c r="MLF6" s="90"/>
      <c r="MLG6" s="89"/>
      <c r="MLH6" s="89"/>
      <c r="MLI6" s="89"/>
      <c r="MLJ6" s="89"/>
      <c r="MLK6" s="89"/>
      <c r="MLL6" s="89"/>
      <c r="MLM6" s="89"/>
      <c r="MLN6" s="89"/>
      <c r="MLO6" s="89"/>
      <c r="MLP6" s="89"/>
      <c r="MLQ6" s="90"/>
      <c r="MLR6" s="89"/>
      <c r="MLS6" s="89"/>
      <c r="MLT6" s="89"/>
      <c r="MLU6" s="89"/>
      <c r="MLV6" s="89"/>
      <c r="MLW6" s="89"/>
      <c r="MLX6" s="89"/>
      <c r="MLY6" s="89"/>
      <c r="MLZ6" s="89"/>
      <c r="MMA6" s="89"/>
      <c r="MMB6" s="90"/>
      <c r="MMC6" s="89"/>
      <c r="MMD6" s="89"/>
      <c r="MME6" s="89"/>
      <c r="MMF6" s="89"/>
      <c r="MMG6" s="89"/>
      <c r="MMH6" s="89"/>
      <c r="MMI6" s="89"/>
      <c r="MMJ6" s="89"/>
      <c r="MMK6" s="89"/>
      <c r="MML6" s="89"/>
      <c r="MMM6" s="90"/>
      <c r="MMN6" s="89"/>
      <c r="MMO6" s="89"/>
      <c r="MMP6" s="89"/>
      <c r="MMQ6" s="89"/>
      <c r="MMR6" s="89"/>
      <c r="MMS6" s="89"/>
      <c r="MMT6" s="89"/>
      <c r="MMU6" s="89"/>
      <c r="MMV6" s="89"/>
      <c r="MMW6" s="89"/>
      <c r="MMX6" s="90"/>
      <c r="MMY6" s="89"/>
      <c r="MMZ6" s="89"/>
      <c r="MNA6" s="89"/>
      <c r="MNB6" s="89"/>
      <c r="MNC6" s="89"/>
      <c r="MND6" s="89"/>
      <c r="MNE6" s="89"/>
      <c r="MNF6" s="89"/>
      <c r="MNG6" s="89"/>
      <c r="MNH6" s="89"/>
      <c r="MNI6" s="90"/>
      <c r="MNJ6" s="89"/>
      <c r="MNK6" s="89"/>
      <c r="MNL6" s="89"/>
      <c r="MNM6" s="89"/>
      <c r="MNN6" s="89"/>
      <c r="MNO6" s="89"/>
      <c r="MNP6" s="89"/>
      <c r="MNQ6" s="89"/>
      <c r="MNR6" s="89"/>
      <c r="MNS6" s="89"/>
      <c r="MNT6" s="90"/>
      <c r="MNU6" s="89"/>
      <c r="MNV6" s="89"/>
      <c r="MNW6" s="89"/>
      <c r="MNX6" s="89"/>
      <c r="MNY6" s="89"/>
      <c r="MNZ6" s="89"/>
      <c r="MOA6" s="89"/>
      <c r="MOB6" s="89"/>
      <c r="MOC6" s="89"/>
      <c r="MOD6" s="89"/>
      <c r="MOE6" s="90"/>
      <c r="MOF6" s="89"/>
      <c r="MOG6" s="89"/>
      <c r="MOH6" s="89"/>
      <c r="MOI6" s="89"/>
      <c r="MOJ6" s="89"/>
      <c r="MOK6" s="89"/>
      <c r="MOL6" s="89"/>
      <c r="MOM6" s="89"/>
      <c r="MON6" s="89"/>
      <c r="MOO6" s="89"/>
      <c r="MOP6" s="90"/>
      <c r="MOQ6" s="89"/>
      <c r="MOR6" s="89"/>
      <c r="MOS6" s="89"/>
      <c r="MOT6" s="89"/>
      <c r="MOU6" s="89"/>
      <c r="MOV6" s="89"/>
      <c r="MOW6" s="89"/>
      <c r="MOX6" s="89"/>
      <c r="MOY6" s="89"/>
      <c r="MOZ6" s="89"/>
      <c r="MPA6" s="90"/>
      <c r="MPB6" s="89"/>
      <c r="MPC6" s="89"/>
      <c r="MPD6" s="89"/>
      <c r="MPE6" s="89"/>
      <c r="MPF6" s="89"/>
      <c r="MPG6" s="89"/>
      <c r="MPH6" s="89"/>
      <c r="MPI6" s="89"/>
      <c r="MPJ6" s="89"/>
      <c r="MPK6" s="89"/>
      <c r="MPL6" s="90"/>
      <c r="MPM6" s="89"/>
      <c r="MPN6" s="89"/>
      <c r="MPO6" s="89"/>
      <c r="MPP6" s="89"/>
      <c r="MPQ6" s="89"/>
      <c r="MPR6" s="89"/>
      <c r="MPS6" s="89"/>
      <c r="MPT6" s="89"/>
      <c r="MPU6" s="89"/>
      <c r="MPV6" s="89"/>
      <c r="MPW6" s="90"/>
      <c r="MPX6" s="89"/>
      <c r="MPY6" s="89"/>
      <c r="MPZ6" s="89"/>
      <c r="MQA6" s="89"/>
      <c r="MQB6" s="89"/>
      <c r="MQC6" s="89"/>
      <c r="MQD6" s="89"/>
      <c r="MQE6" s="89"/>
      <c r="MQF6" s="89"/>
      <c r="MQG6" s="89"/>
      <c r="MQH6" s="90"/>
      <c r="MQI6" s="89"/>
      <c r="MQJ6" s="89"/>
      <c r="MQK6" s="89"/>
      <c r="MQL6" s="89"/>
      <c r="MQM6" s="89"/>
      <c r="MQN6" s="89"/>
      <c r="MQO6" s="89"/>
      <c r="MQP6" s="89"/>
      <c r="MQQ6" s="89"/>
      <c r="MQR6" s="89"/>
      <c r="MQS6" s="90"/>
      <c r="MQT6" s="89"/>
      <c r="MQU6" s="89"/>
      <c r="MQV6" s="89"/>
      <c r="MQW6" s="89"/>
      <c r="MQX6" s="89"/>
      <c r="MQY6" s="89"/>
      <c r="MQZ6" s="89"/>
      <c r="MRA6" s="89"/>
      <c r="MRB6" s="89"/>
      <c r="MRC6" s="89"/>
      <c r="MRD6" s="90"/>
      <c r="MRE6" s="89"/>
      <c r="MRF6" s="89"/>
      <c r="MRG6" s="89"/>
      <c r="MRH6" s="89"/>
      <c r="MRI6" s="89"/>
      <c r="MRJ6" s="89"/>
      <c r="MRK6" s="89"/>
      <c r="MRL6" s="89"/>
      <c r="MRM6" s="89"/>
      <c r="MRN6" s="89"/>
      <c r="MRO6" s="90"/>
      <c r="MRP6" s="89"/>
      <c r="MRQ6" s="89"/>
      <c r="MRR6" s="89"/>
      <c r="MRS6" s="89"/>
      <c r="MRT6" s="89"/>
      <c r="MRU6" s="89"/>
      <c r="MRV6" s="89"/>
      <c r="MRW6" s="89"/>
      <c r="MRX6" s="89"/>
      <c r="MRY6" s="89"/>
      <c r="MRZ6" s="90"/>
      <c r="MSA6" s="89"/>
      <c r="MSB6" s="89"/>
      <c r="MSC6" s="89"/>
      <c r="MSD6" s="89"/>
      <c r="MSE6" s="89"/>
      <c r="MSF6" s="89"/>
      <c r="MSG6" s="89"/>
      <c r="MSH6" s="89"/>
      <c r="MSI6" s="89"/>
      <c r="MSJ6" s="89"/>
      <c r="MSK6" s="90"/>
      <c r="MSL6" s="89"/>
      <c r="MSM6" s="89"/>
      <c r="MSN6" s="89"/>
      <c r="MSO6" s="89"/>
      <c r="MSP6" s="89"/>
      <c r="MSQ6" s="89"/>
      <c r="MSR6" s="89"/>
      <c r="MSS6" s="89"/>
      <c r="MST6" s="89"/>
      <c r="MSU6" s="89"/>
      <c r="MSV6" s="90"/>
      <c r="MSW6" s="89"/>
      <c r="MSX6" s="89"/>
      <c r="MSY6" s="89"/>
      <c r="MSZ6" s="89"/>
      <c r="MTA6" s="89"/>
      <c r="MTB6" s="89"/>
      <c r="MTC6" s="89"/>
      <c r="MTD6" s="89"/>
      <c r="MTE6" s="89"/>
      <c r="MTF6" s="89"/>
      <c r="MTG6" s="90"/>
      <c r="MTH6" s="89"/>
      <c r="MTI6" s="89"/>
      <c r="MTJ6" s="89"/>
      <c r="MTK6" s="89"/>
      <c r="MTL6" s="89"/>
      <c r="MTM6" s="89"/>
      <c r="MTN6" s="89"/>
      <c r="MTO6" s="89"/>
      <c r="MTP6" s="89"/>
      <c r="MTQ6" s="89"/>
      <c r="MTR6" s="90"/>
      <c r="MTS6" s="89"/>
      <c r="MTT6" s="89"/>
      <c r="MTU6" s="89"/>
      <c r="MTV6" s="89"/>
      <c r="MTW6" s="89"/>
      <c r="MTX6" s="89"/>
      <c r="MTY6" s="89"/>
      <c r="MTZ6" s="89"/>
      <c r="MUA6" s="89"/>
      <c r="MUB6" s="89"/>
      <c r="MUC6" s="90"/>
      <c r="MUD6" s="89"/>
      <c r="MUE6" s="89"/>
      <c r="MUF6" s="89"/>
      <c r="MUG6" s="89"/>
      <c r="MUH6" s="89"/>
      <c r="MUI6" s="89"/>
      <c r="MUJ6" s="89"/>
      <c r="MUK6" s="89"/>
      <c r="MUL6" s="89"/>
      <c r="MUM6" s="89"/>
      <c r="MUN6" s="90"/>
      <c r="MUO6" s="89"/>
      <c r="MUP6" s="89"/>
      <c r="MUQ6" s="89"/>
      <c r="MUR6" s="89"/>
      <c r="MUS6" s="89"/>
      <c r="MUT6" s="89"/>
      <c r="MUU6" s="89"/>
      <c r="MUV6" s="89"/>
      <c r="MUW6" s="89"/>
      <c r="MUX6" s="89"/>
      <c r="MUY6" s="90"/>
      <c r="MUZ6" s="89"/>
      <c r="MVA6" s="89"/>
      <c r="MVB6" s="89"/>
      <c r="MVC6" s="89"/>
      <c r="MVD6" s="89"/>
      <c r="MVE6" s="89"/>
      <c r="MVF6" s="89"/>
      <c r="MVG6" s="89"/>
      <c r="MVH6" s="89"/>
      <c r="MVI6" s="89"/>
      <c r="MVJ6" s="90"/>
      <c r="MVK6" s="89"/>
      <c r="MVL6" s="89"/>
      <c r="MVM6" s="89"/>
      <c r="MVN6" s="89"/>
      <c r="MVO6" s="89"/>
      <c r="MVP6" s="89"/>
      <c r="MVQ6" s="89"/>
      <c r="MVR6" s="89"/>
      <c r="MVS6" s="89"/>
      <c r="MVT6" s="89"/>
      <c r="MVU6" s="90"/>
      <c r="MVV6" s="89"/>
      <c r="MVW6" s="89"/>
      <c r="MVX6" s="89"/>
      <c r="MVY6" s="89"/>
      <c r="MVZ6" s="89"/>
      <c r="MWA6" s="89"/>
      <c r="MWB6" s="89"/>
      <c r="MWC6" s="89"/>
      <c r="MWD6" s="89"/>
      <c r="MWE6" s="89"/>
      <c r="MWF6" s="90"/>
      <c r="MWG6" s="89"/>
      <c r="MWH6" s="89"/>
      <c r="MWI6" s="89"/>
      <c r="MWJ6" s="89"/>
      <c r="MWK6" s="89"/>
      <c r="MWL6" s="89"/>
      <c r="MWM6" s="89"/>
      <c r="MWN6" s="89"/>
      <c r="MWO6" s="89"/>
      <c r="MWP6" s="89"/>
      <c r="MWQ6" s="90"/>
      <c r="MWR6" s="89"/>
      <c r="MWS6" s="89"/>
      <c r="MWT6" s="89"/>
      <c r="MWU6" s="89"/>
      <c r="MWV6" s="89"/>
      <c r="MWW6" s="89"/>
      <c r="MWX6" s="89"/>
      <c r="MWY6" s="89"/>
      <c r="MWZ6" s="89"/>
      <c r="MXA6" s="89"/>
      <c r="MXB6" s="90"/>
      <c r="MXC6" s="89"/>
      <c r="MXD6" s="89"/>
      <c r="MXE6" s="89"/>
      <c r="MXF6" s="89"/>
      <c r="MXG6" s="89"/>
      <c r="MXH6" s="89"/>
      <c r="MXI6" s="89"/>
      <c r="MXJ6" s="89"/>
      <c r="MXK6" s="89"/>
      <c r="MXL6" s="89"/>
      <c r="MXM6" s="90"/>
      <c r="MXN6" s="89"/>
      <c r="MXO6" s="89"/>
      <c r="MXP6" s="89"/>
      <c r="MXQ6" s="89"/>
      <c r="MXR6" s="89"/>
      <c r="MXS6" s="89"/>
      <c r="MXT6" s="89"/>
      <c r="MXU6" s="89"/>
      <c r="MXV6" s="89"/>
      <c r="MXW6" s="89"/>
      <c r="MXX6" s="90"/>
      <c r="MXY6" s="89"/>
      <c r="MXZ6" s="89"/>
      <c r="MYA6" s="89"/>
      <c r="MYB6" s="89"/>
      <c r="MYC6" s="89"/>
      <c r="MYD6" s="89"/>
      <c r="MYE6" s="89"/>
      <c r="MYF6" s="89"/>
      <c r="MYG6" s="89"/>
      <c r="MYH6" s="89"/>
      <c r="MYI6" s="90"/>
      <c r="MYJ6" s="89"/>
      <c r="MYK6" s="89"/>
      <c r="MYL6" s="89"/>
      <c r="MYM6" s="89"/>
      <c r="MYN6" s="89"/>
      <c r="MYO6" s="89"/>
      <c r="MYP6" s="89"/>
      <c r="MYQ6" s="89"/>
      <c r="MYR6" s="89"/>
      <c r="MYS6" s="89"/>
      <c r="MYT6" s="90"/>
      <c r="MYU6" s="89"/>
      <c r="MYV6" s="89"/>
      <c r="MYW6" s="89"/>
      <c r="MYX6" s="89"/>
      <c r="MYY6" s="89"/>
      <c r="MYZ6" s="89"/>
      <c r="MZA6" s="89"/>
      <c r="MZB6" s="89"/>
      <c r="MZC6" s="89"/>
      <c r="MZD6" s="89"/>
      <c r="MZE6" s="90"/>
      <c r="MZF6" s="89"/>
      <c r="MZG6" s="89"/>
      <c r="MZH6" s="89"/>
      <c r="MZI6" s="89"/>
      <c r="MZJ6" s="89"/>
      <c r="MZK6" s="89"/>
      <c r="MZL6" s="89"/>
      <c r="MZM6" s="89"/>
      <c r="MZN6" s="89"/>
      <c r="MZO6" s="89"/>
      <c r="MZP6" s="90"/>
      <c r="MZQ6" s="89"/>
      <c r="MZR6" s="89"/>
      <c r="MZS6" s="89"/>
      <c r="MZT6" s="89"/>
      <c r="MZU6" s="89"/>
      <c r="MZV6" s="89"/>
      <c r="MZW6" s="89"/>
      <c r="MZX6" s="89"/>
      <c r="MZY6" s="89"/>
      <c r="MZZ6" s="89"/>
      <c r="NAA6" s="90"/>
      <c r="NAB6" s="89"/>
      <c r="NAC6" s="89"/>
      <c r="NAD6" s="89"/>
      <c r="NAE6" s="89"/>
      <c r="NAF6" s="89"/>
      <c r="NAG6" s="89"/>
      <c r="NAH6" s="89"/>
      <c r="NAI6" s="89"/>
      <c r="NAJ6" s="89"/>
      <c r="NAK6" s="89"/>
      <c r="NAL6" s="90"/>
      <c r="NAM6" s="89"/>
      <c r="NAN6" s="89"/>
      <c r="NAO6" s="89"/>
      <c r="NAP6" s="89"/>
      <c r="NAQ6" s="89"/>
      <c r="NAR6" s="89"/>
      <c r="NAS6" s="89"/>
      <c r="NAT6" s="89"/>
      <c r="NAU6" s="89"/>
      <c r="NAV6" s="89"/>
      <c r="NAW6" s="90"/>
      <c r="NAX6" s="89"/>
      <c r="NAY6" s="89"/>
      <c r="NAZ6" s="89"/>
      <c r="NBA6" s="89"/>
      <c r="NBB6" s="89"/>
      <c r="NBC6" s="89"/>
      <c r="NBD6" s="89"/>
      <c r="NBE6" s="89"/>
      <c r="NBF6" s="89"/>
      <c r="NBG6" s="89"/>
      <c r="NBH6" s="90"/>
      <c r="NBI6" s="89"/>
      <c r="NBJ6" s="89"/>
      <c r="NBK6" s="89"/>
      <c r="NBL6" s="89"/>
      <c r="NBM6" s="89"/>
      <c r="NBN6" s="89"/>
      <c r="NBO6" s="89"/>
      <c r="NBP6" s="89"/>
      <c r="NBQ6" s="89"/>
      <c r="NBR6" s="89"/>
      <c r="NBS6" s="90"/>
      <c r="NBT6" s="89"/>
      <c r="NBU6" s="89"/>
      <c r="NBV6" s="89"/>
      <c r="NBW6" s="89"/>
      <c r="NBX6" s="89"/>
      <c r="NBY6" s="89"/>
      <c r="NBZ6" s="89"/>
      <c r="NCA6" s="89"/>
      <c r="NCB6" s="89"/>
      <c r="NCC6" s="89"/>
      <c r="NCD6" s="90"/>
      <c r="NCE6" s="89"/>
      <c r="NCF6" s="89"/>
      <c r="NCG6" s="89"/>
      <c r="NCH6" s="89"/>
      <c r="NCI6" s="89"/>
      <c r="NCJ6" s="89"/>
      <c r="NCK6" s="89"/>
      <c r="NCL6" s="89"/>
      <c r="NCM6" s="89"/>
      <c r="NCN6" s="89"/>
      <c r="NCO6" s="90"/>
      <c r="NCP6" s="89"/>
      <c r="NCQ6" s="89"/>
      <c r="NCR6" s="89"/>
      <c r="NCS6" s="89"/>
      <c r="NCT6" s="89"/>
      <c r="NCU6" s="89"/>
      <c r="NCV6" s="89"/>
      <c r="NCW6" s="89"/>
      <c r="NCX6" s="89"/>
      <c r="NCY6" s="89"/>
      <c r="NCZ6" s="90"/>
      <c r="NDA6" s="89"/>
      <c r="NDB6" s="89"/>
      <c r="NDC6" s="89"/>
      <c r="NDD6" s="89"/>
      <c r="NDE6" s="89"/>
      <c r="NDF6" s="89"/>
      <c r="NDG6" s="89"/>
      <c r="NDH6" s="89"/>
      <c r="NDI6" s="89"/>
      <c r="NDJ6" s="89"/>
      <c r="NDK6" s="90"/>
      <c r="NDL6" s="89"/>
      <c r="NDM6" s="89"/>
      <c r="NDN6" s="89"/>
      <c r="NDO6" s="89"/>
      <c r="NDP6" s="89"/>
      <c r="NDQ6" s="89"/>
      <c r="NDR6" s="89"/>
      <c r="NDS6" s="89"/>
      <c r="NDT6" s="89"/>
      <c r="NDU6" s="89"/>
      <c r="NDV6" s="90"/>
      <c r="NDW6" s="89"/>
      <c r="NDX6" s="89"/>
      <c r="NDY6" s="89"/>
      <c r="NDZ6" s="89"/>
      <c r="NEA6" s="89"/>
      <c r="NEB6" s="89"/>
      <c r="NEC6" s="89"/>
      <c r="NED6" s="89"/>
      <c r="NEE6" s="89"/>
      <c r="NEF6" s="89"/>
      <c r="NEG6" s="90"/>
      <c r="NEH6" s="89"/>
      <c r="NEI6" s="89"/>
      <c r="NEJ6" s="89"/>
      <c r="NEK6" s="89"/>
      <c r="NEL6" s="89"/>
      <c r="NEM6" s="89"/>
      <c r="NEN6" s="89"/>
      <c r="NEO6" s="89"/>
      <c r="NEP6" s="89"/>
      <c r="NEQ6" s="89"/>
      <c r="NER6" s="90"/>
      <c r="NES6" s="89"/>
      <c r="NET6" s="89"/>
      <c r="NEU6" s="89"/>
      <c r="NEV6" s="89"/>
      <c r="NEW6" s="89"/>
      <c r="NEX6" s="89"/>
      <c r="NEY6" s="89"/>
      <c r="NEZ6" s="89"/>
      <c r="NFA6" s="89"/>
      <c r="NFB6" s="89"/>
      <c r="NFC6" s="90"/>
      <c r="NFD6" s="89"/>
      <c r="NFE6" s="89"/>
      <c r="NFF6" s="89"/>
      <c r="NFG6" s="89"/>
      <c r="NFH6" s="89"/>
      <c r="NFI6" s="89"/>
      <c r="NFJ6" s="89"/>
      <c r="NFK6" s="89"/>
      <c r="NFL6" s="89"/>
      <c r="NFM6" s="89"/>
      <c r="NFN6" s="90"/>
      <c r="NFO6" s="89"/>
      <c r="NFP6" s="89"/>
      <c r="NFQ6" s="89"/>
      <c r="NFR6" s="89"/>
      <c r="NFS6" s="89"/>
      <c r="NFT6" s="89"/>
      <c r="NFU6" s="89"/>
      <c r="NFV6" s="89"/>
      <c r="NFW6" s="89"/>
      <c r="NFX6" s="89"/>
      <c r="NFY6" s="90"/>
      <c r="NFZ6" s="89"/>
      <c r="NGA6" s="89"/>
      <c r="NGB6" s="89"/>
      <c r="NGC6" s="89"/>
      <c r="NGD6" s="89"/>
      <c r="NGE6" s="89"/>
      <c r="NGF6" s="89"/>
      <c r="NGG6" s="89"/>
      <c r="NGH6" s="89"/>
      <c r="NGI6" s="89"/>
      <c r="NGJ6" s="90"/>
      <c r="NGK6" s="89"/>
      <c r="NGL6" s="89"/>
      <c r="NGM6" s="89"/>
      <c r="NGN6" s="89"/>
      <c r="NGO6" s="89"/>
      <c r="NGP6" s="89"/>
      <c r="NGQ6" s="89"/>
      <c r="NGR6" s="89"/>
      <c r="NGS6" s="89"/>
      <c r="NGT6" s="89"/>
      <c r="NGU6" s="90"/>
      <c r="NGV6" s="89"/>
      <c r="NGW6" s="89"/>
      <c r="NGX6" s="89"/>
      <c r="NGY6" s="89"/>
      <c r="NGZ6" s="89"/>
      <c r="NHA6" s="89"/>
      <c r="NHB6" s="89"/>
      <c r="NHC6" s="89"/>
      <c r="NHD6" s="89"/>
      <c r="NHE6" s="89"/>
      <c r="NHF6" s="90"/>
      <c r="NHG6" s="89"/>
      <c r="NHH6" s="89"/>
      <c r="NHI6" s="89"/>
      <c r="NHJ6" s="89"/>
      <c r="NHK6" s="89"/>
      <c r="NHL6" s="89"/>
      <c r="NHM6" s="89"/>
      <c r="NHN6" s="89"/>
      <c r="NHO6" s="89"/>
      <c r="NHP6" s="89"/>
      <c r="NHQ6" s="90"/>
      <c r="NHR6" s="89"/>
      <c r="NHS6" s="89"/>
      <c r="NHT6" s="89"/>
      <c r="NHU6" s="89"/>
      <c r="NHV6" s="89"/>
      <c r="NHW6" s="89"/>
      <c r="NHX6" s="89"/>
      <c r="NHY6" s="89"/>
      <c r="NHZ6" s="89"/>
      <c r="NIA6" s="89"/>
      <c r="NIB6" s="90"/>
      <c r="NIC6" s="89"/>
      <c r="NID6" s="89"/>
      <c r="NIE6" s="89"/>
      <c r="NIF6" s="89"/>
      <c r="NIG6" s="89"/>
      <c r="NIH6" s="89"/>
      <c r="NII6" s="89"/>
      <c r="NIJ6" s="89"/>
      <c r="NIK6" s="89"/>
      <c r="NIL6" s="89"/>
      <c r="NIM6" s="90"/>
      <c r="NIN6" s="89"/>
      <c r="NIO6" s="89"/>
      <c r="NIP6" s="89"/>
      <c r="NIQ6" s="89"/>
      <c r="NIR6" s="89"/>
      <c r="NIS6" s="89"/>
      <c r="NIT6" s="89"/>
      <c r="NIU6" s="89"/>
      <c r="NIV6" s="89"/>
      <c r="NIW6" s="89"/>
      <c r="NIX6" s="90"/>
      <c r="NIY6" s="89"/>
      <c r="NIZ6" s="89"/>
      <c r="NJA6" s="89"/>
      <c r="NJB6" s="89"/>
      <c r="NJC6" s="89"/>
      <c r="NJD6" s="89"/>
      <c r="NJE6" s="89"/>
      <c r="NJF6" s="89"/>
      <c r="NJG6" s="89"/>
      <c r="NJH6" s="89"/>
      <c r="NJI6" s="90"/>
      <c r="NJJ6" s="89"/>
      <c r="NJK6" s="89"/>
      <c r="NJL6" s="89"/>
      <c r="NJM6" s="89"/>
      <c r="NJN6" s="89"/>
      <c r="NJO6" s="89"/>
      <c r="NJP6" s="89"/>
      <c r="NJQ6" s="89"/>
      <c r="NJR6" s="89"/>
      <c r="NJS6" s="89"/>
      <c r="NJT6" s="90"/>
      <c r="NJU6" s="89"/>
      <c r="NJV6" s="89"/>
      <c r="NJW6" s="89"/>
      <c r="NJX6" s="89"/>
      <c r="NJY6" s="89"/>
      <c r="NJZ6" s="89"/>
      <c r="NKA6" s="89"/>
      <c r="NKB6" s="89"/>
      <c r="NKC6" s="89"/>
      <c r="NKD6" s="89"/>
      <c r="NKE6" s="90"/>
      <c r="NKF6" s="89"/>
      <c r="NKG6" s="89"/>
      <c r="NKH6" s="89"/>
      <c r="NKI6" s="89"/>
      <c r="NKJ6" s="89"/>
      <c r="NKK6" s="89"/>
      <c r="NKL6" s="89"/>
      <c r="NKM6" s="89"/>
      <c r="NKN6" s="89"/>
      <c r="NKO6" s="89"/>
      <c r="NKP6" s="90"/>
      <c r="NKQ6" s="89"/>
      <c r="NKR6" s="89"/>
      <c r="NKS6" s="89"/>
      <c r="NKT6" s="89"/>
      <c r="NKU6" s="89"/>
      <c r="NKV6" s="89"/>
      <c r="NKW6" s="89"/>
      <c r="NKX6" s="89"/>
      <c r="NKY6" s="89"/>
      <c r="NKZ6" s="89"/>
      <c r="NLA6" s="90"/>
      <c r="NLB6" s="89"/>
      <c r="NLC6" s="89"/>
      <c r="NLD6" s="89"/>
      <c r="NLE6" s="89"/>
      <c r="NLF6" s="89"/>
      <c r="NLG6" s="89"/>
      <c r="NLH6" s="89"/>
      <c r="NLI6" s="89"/>
      <c r="NLJ6" s="89"/>
      <c r="NLK6" s="89"/>
      <c r="NLL6" s="90"/>
      <c r="NLM6" s="89"/>
      <c r="NLN6" s="89"/>
      <c r="NLO6" s="89"/>
      <c r="NLP6" s="89"/>
      <c r="NLQ6" s="89"/>
      <c r="NLR6" s="89"/>
      <c r="NLS6" s="89"/>
      <c r="NLT6" s="89"/>
      <c r="NLU6" s="89"/>
      <c r="NLV6" s="89"/>
      <c r="NLW6" s="90"/>
      <c r="NLX6" s="89"/>
      <c r="NLY6" s="89"/>
      <c r="NLZ6" s="89"/>
      <c r="NMA6" s="89"/>
      <c r="NMB6" s="89"/>
      <c r="NMC6" s="89"/>
      <c r="NMD6" s="89"/>
      <c r="NME6" s="89"/>
      <c r="NMF6" s="89"/>
      <c r="NMG6" s="89"/>
      <c r="NMH6" s="90"/>
      <c r="NMI6" s="89"/>
      <c r="NMJ6" s="89"/>
      <c r="NMK6" s="89"/>
      <c r="NML6" s="89"/>
      <c r="NMM6" s="89"/>
      <c r="NMN6" s="89"/>
      <c r="NMO6" s="89"/>
      <c r="NMP6" s="89"/>
      <c r="NMQ6" s="89"/>
      <c r="NMR6" s="89"/>
      <c r="NMS6" s="90"/>
      <c r="NMT6" s="89"/>
      <c r="NMU6" s="89"/>
      <c r="NMV6" s="89"/>
      <c r="NMW6" s="89"/>
      <c r="NMX6" s="89"/>
      <c r="NMY6" s="89"/>
      <c r="NMZ6" s="89"/>
      <c r="NNA6" s="89"/>
      <c r="NNB6" s="89"/>
      <c r="NNC6" s="89"/>
      <c r="NND6" s="90"/>
      <c r="NNE6" s="89"/>
      <c r="NNF6" s="89"/>
      <c r="NNG6" s="89"/>
      <c r="NNH6" s="89"/>
      <c r="NNI6" s="89"/>
      <c r="NNJ6" s="89"/>
      <c r="NNK6" s="89"/>
      <c r="NNL6" s="89"/>
      <c r="NNM6" s="89"/>
      <c r="NNN6" s="89"/>
      <c r="NNO6" s="90"/>
      <c r="NNP6" s="89"/>
      <c r="NNQ6" s="89"/>
      <c r="NNR6" s="89"/>
      <c r="NNS6" s="89"/>
      <c r="NNT6" s="89"/>
      <c r="NNU6" s="89"/>
      <c r="NNV6" s="89"/>
      <c r="NNW6" s="89"/>
      <c r="NNX6" s="89"/>
      <c r="NNY6" s="89"/>
      <c r="NNZ6" s="90"/>
      <c r="NOA6" s="89"/>
      <c r="NOB6" s="89"/>
      <c r="NOC6" s="89"/>
      <c r="NOD6" s="89"/>
      <c r="NOE6" s="89"/>
      <c r="NOF6" s="89"/>
      <c r="NOG6" s="89"/>
      <c r="NOH6" s="89"/>
      <c r="NOI6" s="89"/>
      <c r="NOJ6" s="89"/>
      <c r="NOK6" s="90"/>
      <c r="NOL6" s="89"/>
      <c r="NOM6" s="89"/>
      <c r="NON6" s="89"/>
      <c r="NOO6" s="89"/>
      <c r="NOP6" s="89"/>
      <c r="NOQ6" s="89"/>
      <c r="NOR6" s="89"/>
      <c r="NOS6" s="89"/>
      <c r="NOT6" s="89"/>
      <c r="NOU6" s="89"/>
      <c r="NOV6" s="90"/>
      <c r="NOW6" s="89"/>
      <c r="NOX6" s="89"/>
      <c r="NOY6" s="89"/>
      <c r="NOZ6" s="89"/>
      <c r="NPA6" s="89"/>
      <c r="NPB6" s="89"/>
      <c r="NPC6" s="89"/>
      <c r="NPD6" s="89"/>
      <c r="NPE6" s="89"/>
      <c r="NPF6" s="89"/>
      <c r="NPG6" s="90"/>
      <c r="NPH6" s="89"/>
      <c r="NPI6" s="89"/>
      <c r="NPJ6" s="89"/>
      <c r="NPK6" s="89"/>
      <c r="NPL6" s="89"/>
      <c r="NPM6" s="89"/>
      <c r="NPN6" s="89"/>
      <c r="NPO6" s="89"/>
      <c r="NPP6" s="89"/>
      <c r="NPQ6" s="89"/>
      <c r="NPR6" s="90"/>
      <c r="NPS6" s="89"/>
      <c r="NPT6" s="89"/>
      <c r="NPU6" s="89"/>
      <c r="NPV6" s="89"/>
      <c r="NPW6" s="89"/>
      <c r="NPX6" s="89"/>
      <c r="NPY6" s="89"/>
      <c r="NPZ6" s="89"/>
      <c r="NQA6" s="89"/>
      <c r="NQB6" s="89"/>
      <c r="NQC6" s="90"/>
      <c r="NQD6" s="89"/>
      <c r="NQE6" s="89"/>
      <c r="NQF6" s="89"/>
      <c r="NQG6" s="89"/>
      <c r="NQH6" s="89"/>
      <c r="NQI6" s="89"/>
      <c r="NQJ6" s="89"/>
      <c r="NQK6" s="89"/>
      <c r="NQL6" s="89"/>
      <c r="NQM6" s="89"/>
      <c r="NQN6" s="90"/>
      <c r="NQO6" s="89"/>
      <c r="NQP6" s="89"/>
      <c r="NQQ6" s="89"/>
      <c r="NQR6" s="89"/>
      <c r="NQS6" s="89"/>
      <c r="NQT6" s="89"/>
      <c r="NQU6" s="89"/>
      <c r="NQV6" s="89"/>
      <c r="NQW6" s="89"/>
      <c r="NQX6" s="89"/>
      <c r="NQY6" s="90"/>
      <c r="NQZ6" s="89"/>
      <c r="NRA6" s="89"/>
      <c r="NRB6" s="89"/>
      <c r="NRC6" s="89"/>
      <c r="NRD6" s="89"/>
      <c r="NRE6" s="89"/>
      <c r="NRF6" s="89"/>
      <c r="NRG6" s="89"/>
      <c r="NRH6" s="89"/>
      <c r="NRI6" s="89"/>
      <c r="NRJ6" s="90"/>
      <c r="NRK6" s="89"/>
      <c r="NRL6" s="89"/>
      <c r="NRM6" s="89"/>
      <c r="NRN6" s="89"/>
      <c r="NRO6" s="89"/>
      <c r="NRP6" s="89"/>
      <c r="NRQ6" s="89"/>
      <c r="NRR6" s="89"/>
      <c r="NRS6" s="89"/>
      <c r="NRT6" s="89"/>
      <c r="NRU6" s="90"/>
      <c r="NRV6" s="89"/>
      <c r="NRW6" s="89"/>
      <c r="NRX6" s="89"/>
      <c r="NRY6" s="89"/>
      <c r="NRZ6" s="89"/>
      <c r="NSA6" s="89"/>
      <c r="NSB6" s="89"/>
      <c r="NSC6" s="89"/>
      <c r="NSD6" s="89"/>
      <c r="NSE6" s="89"/>
      <c r="NSF6" s="90"/>
      <c r="NSG6" s="89"/>
      <c r="NSH6" s="89"/>
      <c r="NSI6" s="89"/>
      <c r="NSJ6" s="89"/>
      <c r="NSK6" s="89"/>
      <c r="NSL6" s="89"/>
      <c r="NSM6" s="89"/>
      <c r="NSN6" s="89"/>
      <c r="NSO6" s="89"/>
      <c r="NSP6" s="89"/>
      <c r="NSQ6" s="90"/>
      <c r="NSR6" s="89"/>
      <c r="NSS6" s="89"/>
      <c r="NST6" s="89"/>
      <c r="NSU6" s="89"/>
      <c r="NSV6" s="89"/>
      <c r="NSW6" s="89"/>
      <c r="NSX6" s="89"/>
      <c r="NSY6" s="89"/>
      <c r="NSZ6" s="89"/>
      <c r="NTA6" s="89"/>
      <c r="NTB6" s="90"/>
      <c r="NTC6" s="89"/>
      <c r="NTD6" s="89"/>
      <c r="NTE6" s="89"/>
      <c r="NTF6" s="89"/>
      <c r="NTG6" s="89"/>
      <c r="NTH6" s="89"/>
      <c r="NTI6" s="89"/>
      <c r="NTJ6" s="89"/>
      <c r="NTK6" s="89"/>
      <c r="NTL6" s="89"/>
      <c r="NTM6" s="90"/>
      <c r="NTN6" s="89"/>
      <c r="NTO6" s="89"/>
      <c r="NTP6" s="89"/>
      <c r="NTQ6" s="89"/>
      <c r="NTR6" s="89"/>
      <c r="NTS6" s="89"/>
      <c r="NTT6" s="89"/>
      <c r="NTU6" s="89"/>
      <c r="NTV6" s="89"/>
      <c r="NTW6" s="89"/>
      <c r="NTX6" s="90"/>
      <c r="NTY6" s="89"/>
      <c r="NTZ6" s="89"/>
      <c r="NUA6" s="89"/>
      <c r="NUB6" s="89"/>
      <c r="NUC6" s="89"/>
      <c r="NUD6" s="89"/>
      <c r="NUE6" s="89"/>
      <c r="NUF6" s="89"/>
      <c r="NUG6" s="89"/>
      <c r="NUH6" s="89"/>
      <c r="NUI6" s="90"/>
      <c r="NUJ6" s="89"/>
      <c r="NUK6" s="89"/>
      <c r="NUL6" s="89"/>
      <c r="NUM6" s="89"/>
      <c r="NUN6" s="89"/>
      <c r="NUO6" s="89"/>
      <c r="NUP6" s="89"/>
      <c r="NUQ6" s="89"/>
      <c r="NUR6" s="89"/>
      <c r="NUS6" s="89"/>
      <c r="NUT6" s="90"/>
      <c r="NUU6" s="89"/>
      <c r="NUV6" s="89"/>
      <c r="NUW6" s="89"/>
      <c r="NUX6" s="89"/>
      <c r="NUY6" s="89"/>
      <c r="NUZ6" s="89"/>
      <c r="NVA6" s="89"/>
      <c r="NVB6" s="89"/>
      <c r="NVC6" s="89"/>
      <c r="NVD6" s="89"/>
      <c r="NVE6" s="90"/>
      <c r="NVF6" s="89"/>
      <c r="NVG6" s="89"/>
      <c r="NVH6" s="89"/>
      <c r="NVI6" s="89"/>
      <c r="NVJ6" s="89"/>
      <c r="NVK6" s="89"/>
      <c r="NVL6" s="89"/>
      <c r="NVM6" s="89"/>
      <c r="NVN6" s="89"/>
      <c r="NVO6" s="89"/>
      <c r="NVP6" s="90"/>
      <c r="NVQ6" s="89"/>
      <c r="NVR6" s="89"/>
      <c r="NVS6" s="89"/>
      <c r="NVT6" s="89"/>
      <c r="NVU6" s="89"/>
      <c r="NVV6" s="89"/>
      <c r="NVW6" s="89"/>
      <c r="NVX6" s="89"/>
      <c r="NVY6" s="89"/>
      <c r="NVZ6" s="89"/>
      <c r="NWA6" s="90"/>
      <c r="NWB6" s="89"/>
      <c r="NWC6" s="89"/>
      <c r="NWD6" s="89"/>
      <c r="NWE6" s="89"/>
      <c r="NWF6" s="89"/>
      <c r="NWG6" s="89"/>
      <c r="NWH6" s="89"/>
      <c r="NWI6" s="89"/>
      <c r="NWJ6" s="89"/>
      <c r="NWK6" s="89"/>
      <c r="NWL6" s="90"/>
      <c r="NWM6" s="89"/>
      <c r="NWN6" s="89"/>
      <c r="NWO6" s="89"/>
      <c r="NWP6" s="89"/>
      <c r="NWQ6" s="89"/>
      <c r="NWR6" s="89"/>
      <c r="NWS6" s="89"/>
      <c r="NWT6" s="89"/>
      <c r="NWU6" s="89"/>
      <c r="NWV6" s="89"/>
      <c r="NWW6" s="90"/>
      <c r="NWX6" s="89"/>
      <c r="NWY6" s="89"/>
      <c r="NWZ6" s="89"/>
      <c r="NXA6" s="89"/>
      <c r="NXB6" s="89"/>
      <c r="NXC6" s="89"/>
      <c r="NXD6" s="89"/>
      <c r="NXE6" s="89"/>
      <c r="NXF6" s="89"/>
      <c r="NXG6" s="89"/>
      <c r="NXH6" s="90"/>
      <c r="NXI6" s="89"/>
      <c r="NXJ6" s="89"/>
      <c r="NXK6" s="89"/>
      <c r="NXL6" s="89"/>
      <c r="NXM6" s="89"/>
      <c r="NXN6" s="89"/>
      <c r="NXO6" s="89"/>
      <c r="NXP6" s="89"/>
      <c r="NXQ6" s="89"/>
      <c r="NXR6" s="89"/>
      <c r="NXS6" s="90"/>
      <c r="NXT6" s="89"/>
      <c r="NXU6" s="89"/>
      <c r="NXV6" s="89"/>
      <c r="NXW6" s="89"/>
      <c r="NXX6" s="89"/>
      <c r="NXY6" s="89"/>
      <c r="NXZ6" s="89"/>
      <c r="NYA6" s="89"/>
      <c r="NYB6" s="89"/>
      <c r="NYC6" s="89"/>
      <c r="NYD6" s="90"/>
      <c r="NYE6" s="89"/>
      <c r="NYF6" s="89"/>
      <c r="NYG6" s="89"/>
      <c r="NYH6" s="89"/>
      <c r="NYI6" s="89"/>
      <c r="NYJ6" s="89"/>
      <c r="NYK6" s="89"/>
      <c r="NYL6" s="89"/>
      <c r="NYM6" s="89"/>
      <c r="NYN6" s="89"/>
      <c r="NYO6" s="90"/>
      <c r="NYP6" s="89"/>
      <c r="NYQ6" s="89"/>
      <c r="NYR6" s="89"/>
      <c r="NYS6" s="89"/>
      <c r="NYT6" s="89"/>
      <c r="NYU6" s="89"/>
      <c r="NYV6" s="89"/>
      <c r="NYW6" s="89"/>
      <c r="NYX6" s="89"/>
      <c r="NYY6" s="89"/>
      <c r="NYZ6" s="90"/>
      <c r="NZA6" s="89"/>
      <c r="NZB6" s="89"/>
      <c r="NZC6" s="89"/>
      <c r="NZD6" s="89"/>
      <c r="NZE6" s="89"/>
      <c r="NZF6" s="89"/>
      <c r="NZG6" s="89"/>
      <c r="NZH6" s="89"/>
      <c r="NZI6" s="89"/>
      <c r="NZJ6" s="89"/>
      <c r="NZK6" s="90"/>
      <c r="NZL6" s="89"/>
      <c r="NZM6" s="89"/>
      <c r="NZN6" s="89"/>
      <c r="NZO6" s="89"/>
      <c r="NZP6" s="89"/>
      <c r="NZQ6" s="89"/>
      <c r="NZR6" s="89"/>
      <c r="NZS6" s="89"/>
      <c r="NZT6" s="89"/>
      <c r="NZU6" s="89"/>
      <c r="NZV6" s="90"/>
      <c r="NZW6" s="89"/>
      <c r="NZX6" s="89"/>
      <c r="NZY6" s="89"/>
      <c r="NZZ6" s="89"/>
      <c r="OAA6" s="89"/>
      <c r="OAB6" s="89"/>
      <c r="OAC6" s="89"/>
      <c r="OAD6" s="89"/>
      <c r="OAE6" s="89"/>
      <c r="OAF6" s="89"/>
      <c r="OAG6" s="90"/>
      <c r="OAH6" s="89"/>
      <c r="OAI6" s="89"/>
      <c r="OAJ6" s="89"/>
      <c r="OAK6" s="89"/>
      <c r="OAL6" s="89"/>
      <c r="OAM6" s="89"/>
      <c r="OAN6" s="89"/>
      <c r="OAO6" s="89"/>
      <c r="OAP6" s="89"/>
      <c r="OAQ6" s="89"/>
      <c r="OAR6" s="90"/>
      <c r="OAS6" s="89"/>
      <c r="OAT6" s="89"/>
      <c r="OAU6" s="89"/>
      <c r="OAV6" s="89"/>
      <c r="OAW6" s="89"/>
      <c r="OAX6" s="89"/>
      <c r="OAY6" s="89"/>
      <c r="OAZ6" s="89"/>
      <c r="OBA6" s="89"/>
      <c r="OBB6" s="89"/>
      <c r="OBC6" s="90"/>
      <c r="OBD6" s="89"/>
      <c r="OBE6" s="89"/>
      <c r="OBF6" s="89"/>
      <c r="OBG6" s="89"/>
      <c r="OBH6" s="89"/>
      <c r="OBI6" s="89"/>
      <c r="OBJ6" s="89"/>
      <c r="OBK6" s="89"/>
      <c r="OBL6" s="89"/>
      <c r="OBM6" s="89"/>
      <c r="OBN6" s="90"/>
      <c r="OBO6" s="89"/>
      <c r="OBP6" s="89"/>
      <c r="OBQ6" s="89"/>
      <c r="OBR6" s="89"/>
      <c r="OBS6" s="89"/>
      <c r="OBT6" s="89"/>
      <c r="OBU6" s="89"/>
      <c r="OBV6" s="89"/>
      <c r="OBW6" s="89"/>
      <c r="OBX6" s="89"/>
      <c r="OBY6" s="90"/>
      <c r="OBZ6" s="89"/>
      <c r="OCA6" s="89"/>
      <c r="OCB6" s="89"/>
      <c r="OCC6" s="89"/>
      <c r="OCD6" s="89"/>
      <c r="OCE6" s="89"/>
      <c r="OCF6" s="89"/>
      <c r="OCG6" s="89"/>
      <c r="OCH6" s="89"/>
      <c r="OCI6" s="89"/>
      <c r="OCJ6" s="90"/>
      <c r="OCK6" s="89"/>
      <c r="OCL6" s="89"/>
      <c r="OCM6" s="89"/>
      <c r="OCN6" s="89"/>
      <c r="OCO6" s="89"/>
      <c r="OCP6" s="89"/>
      <c r="OCQ6" s="89"/>
      <c r="OCR6" s="89"/>
      <c r="OCS6" s="89"/>
      <c r="OCT6" s="89"/>
      <c r="OCU6" s="90"/>
      <c r="OCV6" s="89"/>
      <c r="OCW6" s="89"/>
      <c r="OCX6" s="89"/>
      <c r="OCY6" s="89"/>
      <c r="OCZ6" s="89"/>
      <c r="ODA6" s="89"/>
      <c r="ODB6" s="89"/>
      <c r="ODC6" s="89"/>
      <c r="ODD6" s="89"/>
      <c r="ODE6" s="89"/>
      <c r="ODF6" s="90"/>
      <c r="ODG6" s="89"/>
      <c r="ODH6" s="89"/>
      <c r="ODI6" s="89"/>
      <c r="ODJ6" s="89"/>
      <c r="ODK6" s="89"/>
      <c r="ODL6" s="89"/>
      <c r="ODM6" s="89"/>
      <c r="ODN6" s="89"/>
      <c r="ODO6" s="89"/>
      <c r="ODP6" s="89"/>
      <c r="ODQ6" s="90"/>
      <c r="ODR6" s="89"/>
      <c r="ODS6" s="89"/>
      <c r="ODT6" s="89"/>
      <c r="ODU6" s="89"/>
      <c r="ODV6" s="89"/>
      <c r="ODW6" s="89"/>
      <c r="ODX6" s="89"/>
      <c r="ODY6" s="89"/>
      <c r="ODZ6" s="89"/>
      <c r="OEA6" s="89"/>
      <c r="OEB6" s="90"/>
      <c r="OEC6" s="89"/>
      <c r="OED6" s="89"/>
      <c r="OEE6" s="89"/>
      <c r="OEF6" s="89"/>
      <c r="OEG6" s="89"/>
      <c r="OEH6" s="89"/>
      <c r="OEI6" s="89"/>
      <c r="OEJ6" s="89"/>
      <c r="OEK6" s="89"/>
      <c r="OEL6" s="89"/>
      <c r="OEM6" s="90"/>
      <c r="OEN6" s="89"/>
      <c r="OEO6" s="89"/>
      <c r="OEP6" s="89"/>
      <c r="OEQ6" s="89"/>
      <c r="OER6" s="89"/>
      <c r="OES6" s="89"/>
      <c r="OET6" s="89"/>
      <c r="OEU6" s="89"/>
      <c r="OEV6" s="89"/>
      <c r="OEW6" s="89"/>
      <c r="OEX6" s="90"/>
      <c r="OEY6" s="89"/>
      <c r="OEZ6" s="89"/>
      <c r="OFA6" s="89"/>
      <c r="OFB6" s="89"/>
      <c r="OFC6" s="89"/>
      <c r="OFD6" s="89"/>
      <c r="OFE6" s="89"/>
      <c r="OFF6" s="89"/>
      <c r="OFG6" s="89"/>
      <c r="OFH6" s="89"/>
      <c r="OFI6" s="90"/>
      <c r="OFJ6" s="89"/>
      <c r="OFK6" s="89"/>
      <c r="OFL6" s="89"/>
      <c r="OFM6" s="89"/>
      <c r="OFN6" s="89"/>
      <c r="OFO6" s="89"/>
      <c r="OFP6" s="89"/>
      <c r="OFQ6" s="89"/>
      <c r="OFR6" s="89"/>
      <c r="OFS6" s="89"/>
      <c r="OFT6" s="90"/>
      <c r="OFU6" s="89"/>
      <c r="OFV6" s="89"/>
      <c r="OFW6" s="89"/>
      <c r="OFX6" s="89"/>
      <c r="OFY6" s="89"/>
      <c r="OFZ6" s="89"/>
      <c r="OGA6" s="89"/>
      <c r="OGB6" s="89"/>
      <c r="OGC6" s="89"/>
      <c r="OGD6" s="89"/>
      <c r="OGE6" s="90"/>
      <c r="OGF6" s="89"/>
      <c r="OGG6" s="89"/>
      <c r="OGH6" s="89"/>
      <c r="OGI6" s="89"/>
      <c r="OGJ6" s="89"/>
      <c r="OGK6" s="89"/>
      <c r="OGL6" s="89"/>
      <c r="OGM6" s="89"/>
      <c r="OGN6" s="89"/>
      <c r="OGO6" s="89"/>
      <c r="OGP6" s="90"/>
      <c r="OGQ6" s="89"/>
      <c r="OGR6" s="89"/>
      <c r="OGS6" s="89"/>
      <c r="OGT6" s="89"/>
      <c r="OGU6" s="89"/>
      <c r="OGV6" s="89"/>
      <c r="OGW6" s="89"/>
      <c r="OGX6" s="89"/>
      <c r="OGY6" s="89"/>
      <c r="OGZ6" s="89"/>
      <c r="OHA6" s="90"/>
      <c r="OHB6" s="89"/>
      <c r="OHC6" s="89"/>
      <c r="OHD6" s="89"/>
      <c r="OHE6" s="89"/>
      <c r="OHF6" s="89"/>
      <c r="OHG6" s="89"/>
      <c r="OHH6" s="89"/>
      <c r="OHI6" s="89"/>
      <c r="OHJ6" s="89"/>
      <c r="OHK6" s="89"/>
      <c r="OHL6" s="90"/>
      <c r="OHM6" s="89"/>
      <c r="OHN6" s="89"/>
      <c r="OHO6" s="89"/>
      <c r="OHP6" s="89"/>
      <c r="OHQ6" s="89"/>
      <c r="OHR6" s="89"/>
      <c r="OHS6" s="89"/>
      <c r="OHT6" s="89"/>
      <c r="OHU6" s="89"/>
      <c r="OHV6" s="89"/>
      <c r="OHW6" s="90"/>
      <c r="OHX6" s="89"/>
      <c r="OHY6" s="89"/>
      <c r="OHZ6" s="89"/>
      <c r="OIA6" s="89"/>
      <c r="OIB6" s="89"/>
      <c r="OIC6" s="89"/>
      <c r="OID6" s="89"/>
      <c r="OIE6" s="89"/>
      <c r="OIF6" s="89"/>
      <c r="OIG6" s="89"/>
      <c r="OIH6" s="90"/>
      <c r="OII6" s="89"/>
      <c r="OIJ6" s="89"/>
      <c r="OIK6" s="89"/>
      <c r="OIL6" s="89"/>
      <c r="OIM6" s="89"/>
      <c r="OIN6" s="89"/>
      <c r="OIO6" s="89"/>
      <c r="OIP6" s="89"/>
      <c r="OIQ6" s="89"/>
      <c r="OIR6" s="89"/>
      <c r="OIS6" s="90"/>
      <c r="OIT6" s="89"/>
      <c r="OIU6" s="89"/>
      <c r="OIV6" s="89"/>
      <c r="OIW6" s="89"/>
      <c r="OIX6" s="89"/>
      <c r="OIY6" s="89"/>
      <c r="OIZ6" s="89"/>
      <c r="OJA6" s="89"/>
      <c r="OJB6" s="89"/>
      <c r="OJC6" s="89"/>
      <c r="OJD6" s="90"/>
      <c r="OJE6" s="89"/>
      <c r="OJF6" s="89"/>
      <c r="OJG6" s="89"/>
      <c r="OJH6" s="89"/>
      <c r="OJI6" s="89"/>
      <c r="OJJ6" s="89"/>
      <c r="OJK6" s="89"/>
      <c r="OJL6" s="89"/>
      <c r="OJM6" s="89"/>
      <c r="OJN6" s="89"/>
      <c r="OJO6" s="90"/>
      <c r="OJP6" s="89"/>
      <c r="OJQ6" s="89"/>
      <c r="OJR6" s="89"/>
      <c r="OJS6" s="89"/>
      <c r="OJT6" s="89"/>
      <c r="OJU6" s="89"/>
      <c r="OJV6" s="89"/>
      <c r="OJW6" s="89"/>
      <c r="OJX6" s="89"/>
      <c r="OJY6" s="89"/>
      <c r="OJZ6" s="90"/>
      <c r="OKA6" s="89"/>
      <c r="OKB6" s="89"/>
      <c r="OKC6" s="89"/>
      <c r="OKD6" s="89"/>
      <c r="OKE6" s="89"/>
      <c r="OKF6" s="89"/>
      <c r="OKG6" s="89"/>
      <c r="OKH6" s="89"/>
      <c r="OKI6" s="89"/>
      <c r="OKJ6" s="89"/>
      <c r="OKK6" s="90"/>
      <c r="OKL6" s="89"/>
      <c r="OKM6" s="89"/>
      <c r="OKN6" s="89"/>
      <c r="OKO6" s="89"/>
      <c r="OKP6" s="89"/>
      <c r="OKQ6" s="89"/>
      <c r="OKR6" s="89"/>
      <c r="OKS6" s="89"/>
      <c r="OKT6" s="89"/>
      <c r="OKU6" s="89"/>
      <c r="OKV6" s="90"/>
      <c r="OKW6" s="89"/>
      <c r="OKX6" s="89"/>
      <c r="OKY6" s="89"/>
      <c r="OKZ6" s="89"/>
      <c r="OLA6" s="89"/>
      <c r="OLB6" s="89"/>
      <c r="OLC6" s="89"/>
      <c r="OLD6" s="89"/>
      <c r="OLE6" s="89"/>
      <c r="OLF6" s="89"/>
      <c r="OLG6" s="90"/>
      <c r="OLH6" s="89"/>
      <c r="OLI6" s="89"/>
      <c r="OLJ6" s="89"/>
      <c r="OLK6" s="89"/>
      <c r="OLL6" s="89"/>
      <c r="OLM6" s="89"/>
      <c r="OLN6" s="89"/>
      <c r="OLO6" s="89"/>
      <c r="OLP6" s="89"/>
      <c r="OLQ6" s="89"/>
      <c r="OLR6" s="90"/>
      <c r="OLS6" s="89"/>
      <c r="OLT6" s="89"/>
      <c r="OLU6" s="89"/>
      <c r="OLV6" s="89"/>
      <c r="OLW6" s="89"/>
      <c r="OLX6" s="89"/>
      <c r="OLY6" s="89"/>
      <c r="OLZ6" s="89"/>
      <c r="OMA6" s="89"/>
      <c r="OMB6" s="89"/>
      <c r="OMC6" s="90"/>
      <c r="OMD6" s="89"/>
      <c r="OME6" s="89"/>
      <c r="OMF6" s="89"/>
      <c r="OMG6" s="89"/>
      <c r="OMH6" s="89"/>
      <c r="OMI6" s="89"/>
      <c r="OMJ6" s="89"/>
      <c r="OMK6" s="89"/>
      <c r="OML6" s="89"/>
      <c r="OMM6" s="89"/>
      <c r="OMN6" s="90"/>
      <c r="OMO6" s="89"/>
      <c r="OMP6" s="89"/>
      <c r="OMQ6" s="89"/>
      <c r="OMR6" s="89"/>
      <c r="OMS6" s="89"/>
      <c r="OMT6" s="89"/>
      <c r="OMU6" s="89"/>
      <c r="OMV6" s="89"/>
      <c r="OMW6" s="89"/>
      <c r="OMX6" s="89"/>
      <c r="OMY6" s="90"/>
      <c r="OMZ6" s="89"/>
      <c r="ONA6" s="89"/>
      <c r="ONB6" s="89"/>
      <c r="ONC6" s="89"/>
      <c r="OND6" s="89"/>
      <c r="ONE6" s="89"/>
      <c r="ONF6" s="89"/>
      <c r="ONG6" s="89"/>
      <c r="ONH6" s="89"/>
      <c r="ONI6" s="89"/>
      <c r="ONJ6" s="90"/>
      <c r="ONK6" s="89"/>
      <c r="ONL6" s="89"/>
      <c r="ONM6" s="89"/>
      <c r="ONN6" s="89"/>
      <c r="ONO6" s="89"/>
      <c r="ONP6" s="89"/>
      <c r="ONQ6" s="89"/>
      <c r="ONR6" s="89"/>
      <c r="ONS6" s="89"/>
      <c r="ONT6" s="89"/>
      <c r="ONU6" s="90"/>
      <c r="ONV6" s="89"/>
      <c r="ONW6" s="89"/>
      <c r="ONX6" s="89"/>
      <c r="ONY6" s="89"/>
      <c r="ONZ6" s="89"/>
      <c r="OOA6" s="89"/>
      <c r="OOB6" s="89"/>
      <c r="OOC6" s="89"/>
      <c r="OOD6" s="89"/>
      <c r="OOE6" s="89"/>
      <c r="OOF6" s="90"/>
      <c r="OOG6" s="89"/>
      <c r="OOH6" s="89"/>
      <c r="OOI6" s="89"/>
      <c r="OOJ6" s="89"/>
      <c r="OOK6" s="89"/>
      <c r="OOL6" s="89"/>
      <c r="OOM6" s="89"/>
      <c r="OON6" s="89"/>
      <c r="OOO6" s="89"/>
      <c r="OOP6" s="89"/>
      <c r="OOQ6" s="90"/>
      <c r="OOR6" s="89"/>
      <c r="OOS6" s="89"/>
      <c r="OOT6" s="89"/>
      <c r="OOU6" s="89"/>
      <c r="OOV6" s="89"/>
      <c r="OOW6" s="89"/>
      <c r="OOX6" s="89"/>
      <c r="OOY6" s="89"/>
      <c r="OOZ6" s="89"/>
      <c r="OPA6" s="89"/>
      <c r="OPB6" s="90"/>
      <c r="OPC6" s="89"/>
      <c r="OPD6" s="89"/>
      <c r="OPE6" s="89"/>
      <c r="OPF6" s="89"/>
      <c r="OPG6" s="89"/>
      <c r="OPH6" s="89"/>
      <c r="OPI6" s="89"/>
      <c r="OPJ6" s="89"/>
      <c r="OPK6" s="89"/>
      <c r="OPL6" s="89"/>
      <c r="OPM6" s="90"/>
      <c r="OPN6" s="89"/>
      <c r="OPO6" s="89"/>
      <c r="OPP6" s="89"/>
      <c r="OPQ6" s="89"/>
      <c r="OPR6" s="89"/>
      <c r="OPS6" s="89"/>
      <c r="OPT6" s="89"/>
      <c r="OPU6" s="89"/>
      <c r="OPV6" s="89"/>
      <c r="OPW6" s="89"/>
      <c r="OPX6" s="90"/>
      <c r="OPY6" s="89"/>
      <c r="OPZ6" s="89"/>
      <c r="OQA6" s="89"/>
      <c r="OQB6" s="89"/>
      <c r="OQC6" s="89"/>
      <c r="OQD6" s="89"/>
      <c r="OQE6" s="89"/>
      <c r="OQF6" s="89"/>
      <c r="OQG6" s="89"/>
      <c r="OQH6" s="89"/>
      <c r="OQI6" s="90"/>
      <c r="OQJ6" s="89"/>
      <c r="OQK6" s="89"/>
      <c r="OQL6" s="89"/>
      <c r="OQM6" s="89"/>
      <c r="OQN6" s="89"/>
      <c r="OQO6" s="89"/>
      <c r="OQP6" s="89"/>
      <c r="OQQ6" s="89"/>
      <c r="OQR6" s="89"/>
      <c r="OQS6" s="89"/>
      <c r="OQT6" s="90"/>
      <c r="OQU6" s="89"/>
      <c r="OQV6" s="89"/>
      <c r="OQW6" s="89"/>
      <c r="OQX6" s="89"/>
      <c r="OQY6" s="89"/>
      <c r="OQZ6" s="89"/>
      <c r="ORA6" s="89"/>
      <c r="ORB6" s="89"/>
      <c r="ORC6" s="89"/>
      <c r="ORD6" s="89"/>
      <c r="ORE6" s="90"/>
      <c r="ORF6" s="89"/>
      <c r="ORG6" s="89"/>
      <c r="ORH6" s="89"/>
      <c r="ORI6" s="89"/>
      <c r="ORJ6" s="89"/>
      <c r="ORK6" s="89"/>
      <c r="ORL6" s="89"/>
      <c r="ORM6" s="89"/>
      <c r="ORN6" s="89"/>
      <c r="ORO6" s="89"/>
      <c r="ORP6" s="90"/>
      <c r="ORQ6" s="89"/>
      <c r="ORR6" s="89"/>
      <c r="ORS6" s="89"/>
      <c r="ORT6" s="89"/>
      <c r="ORU6" s="89"/>
      <c r="ORV6" s="89"/>
      <c r="ORW6" s="89"/>
      <c r="ORX6" s="89"/>
      <c r="ORY6" s="89"/>
      <c r="ORZ6" s="89"/>
      <c r="OSA6" s="90"/>
      <c r="OSB6" s="89"/>
      <c r="OSC6" s="89"/>
      <c r="OSD6" s="89"/>
      <c r="OSE6" s="89"/>
      <c r="OSF6" s="89"/>
      <c r="OSG6" s="89"/>
      <c r="OSH6" s="89"/>
      <c r="OSI6" s="89"/>
      <c r="OSJ6" s="89"/>
      <c r="OSK6" s="89"/>
      <c r="OSL6" s="90"/>
      <c r="OSM6" s="89"/>
      <c r="OSN6" s="89"/>
      <c r="OSO6" s="89"/>
      <c r="OSP6" s="89"/>
      <c r="OSQ6" s="89"/>
      <c r="OSR6" s="89"/>
      <c r="OSS6" s="89"/>
      <c r="OST6" s="89"/>
      <c r="OSU6" s="89"/>
      <c r="OSV6" s="89"/>
      <c r="OSW6" s="90"/>
      <c r="OSX6" s="89"/>
      <c r="OSY6" s="89"/>
      <c r="OSZ6" s="89"/>
      <c r="OTA6" s="89"/>
      <c r="OTB6" s="89"/>
      <c r="OTC6" s="89"/>
      <c r="OTD6" s="89"/>
      <c r="OTE6" s="89"/>
      <c r="OTF6" s="89"/>
      <c r="OTG6" s="89"/>
      <c r="OTH6" s="90"/>
      <c r="OTI6" s="89"/>
      <c r="OTJ6" s="89"/>
      <c r="OTK6" s="89"/>
      <c r="OTL6" s="89"/>
      <c r="OTM6" s="89"/>
      <c r="OTN6" s="89"/>
      <c r="OTO6" s="89"/>
      <c r="OTP6" s="89"/>
      <c r="OTQ6" s="89"/>
      <c r="OTR6" s="89"/>
      <c r="OTS6" s="90"/>
      <c r="OTT6" s="89"/>
      <c r="OTU6" s="89"/>
      <c r="OTV6" s="89"/>
      <c r="OTW6" s="89"/>
      <c r="OTX6" s="89"/>
      <c r="OTY6" s="89"/>
      <c r="OTZ6" s="89"/>
      <c r="OUA6" s="89"/>
      <c r="OUB6" s="89"/>
      <c r="OUC6" s="89"/>
      <c r="OUD6" s="90"/>
      <c r="OUE6" s="89"/>
      <c r="OUF6" s="89"/>
      <c r="OUG6" s="89"/>
      <c r="OUH6" s="89"/>
      <c r="OUI6" s="89"/>
      <c r="OUJ6" s="89"/>
      <c r="OUK6" s="89"/>
      <c r="OUL6" s="89"/>
      <c r="OUM6" s="89"/>
      <c r="OUN6" s="89"/>
      <c r="OUO6" s="90"/>
      <c r="OUP6" s="89"/>
      <c r="OUQ6" s="89"/>
      <c r="OUR6" s="89"/>
      <c r="OUS6" s="89"/>
      <c r="OUT6" s="89"/>
      <c r="OUU6" s="89"/>
      <c r="OUV6" s="89"/>
      <c r="OUW6" s="89"/>
      <c r="OUX6" s="89"/>
      <c r="OUY6" s="89"/>
      <c r="OUZ6" s="90"/>
      <c r="OVA6" s="89"/>
      <c r="OVB6" s="89"/>
      <c r="OVC6" s="89"/>
      <c r="OVD6" s="89"/>
      <c r="OVE6" s="89"/>
      <c r="OVF6" s="89"/>
      <c r="OVG6" s="89"/>
      <c r="OVH6" s="89"/>
      <c r="OVI6" s="89"/>
      <c r="OVJ6" s="89"/>
      <c r="OVK6" s="90"/>
      <c r="OVL6" s="89"/>
      <c r="OVM6" s="89"/>
      <c r="OVN6" s="89"/>
      <c r="OVO6" s="89"/>
      <c r="OVP6" s="89"/>
      <c r="OVQ6" s="89"/>
      <c r="OVR6" s="89"/>
      <c r="OVS6" s="89"/>
      <c r="OVT6" s="89"/>
      <c r="OVU6" s="89"/>
      <c r="OVV6" s="90"/>
      <c r="OVW6" s="89"/>
      <c r="OVX6" s="89"/>
      <c r="OVY6" s="89"/>
      <c r="OVZ6" s="89"/>
      <c r="OWA6" s="89"/>
      <c r="OWB6" s="89"/>
      <c r="OWC6" s="89"/>
      <c r="OWD6" s="89"/>
      <c r="OWE6" s="89"/>
      <c r="OWF6" s="89"/>
      <c r="OWG6" s="90"/>
      <c r="OWH6" s="89"/>
      <c r="OWI6" s="89"/>
      <c r="OWJ6" s="89"/>
      <c r="OWK6" s="89"/>
      <c r="OWL6" s="89"/>
      <c r="OWM6" s="89"/>
      <c r="OWN6" s="89"/>
      <c r="OWO6" s="89"/>
      <c r="OWP6" s="89"/>
      <c r="OWQ6" s="89"/>
      <c r="OWR6" s="90"/>
      <c r="OWS6" s="89"/>
      <c r="OWT6" s="89"/>
      <c r="OWU6" s="89"/>
      <c r="OWV6" s="89"/>
      <c r="OWW6" s="89"/>
      <c r="OWX6" s="89"/>
      <c r="OWY6" s="89"/>
      <c r="OWZ6" s="89"/>
      <c r="OXA6" s="89"/>
      <c r="OXB6" s="89"/>
      <c r="OXC6" s="90"/>
      <c r="OXD6" s="89"/>
      <c r="OXE6" s="89"/>
      <c r="OXF6" s="89"/>
      <c r="OXG6" s="89"/>
      <c r="OXH6" s="89"/>
      <c r="OXI6" s="89"/>
      <c r="OXJ6" s="89"/>
      <c r="OXK6" s="89"/>
      <c r="OXL6" s="89"/>
      <c r="OXM6" s="89"/>
      <c r="OXN6" s="90"/>
      <c r="OXO6" s="89"/>
      <c r="OXP6" s="89"/>
      <c r="OXQ6" s="89"/>
      <c r="OXR6" s="89"/>
      <c r="OXS6" s="89"/>
      <c r="OXT6" s="89"/>
      <c r="OXU6" s="89"/>
      <c r="OXV6" s="89"/>
      <c r="OXW6" s="89"/>
      <c r="OXX6" s="89"/>
      <c r="OXY6" s="90"/>
      <c r="OXZ6" s="89"/>
      <c r="OYA6" s="89"/>
      <c r="OYB6" s="89"/>
      <c r="OYC6" s="89"/>
      <c r="OYD6" s="89"/>
      <c r="OYE6" s="89"/>
      <c r="OYF6" s="89"/>
      <c r="OYG6" s="89"/>
      <c r="OYH6" s="89"/>
      <c r="OYI6" s="89"/>
      <c r="OYJ6" s="90"/>
      <c r="OYK6" s="89"/>
      <c r="OYL6" s="89"/>
      <c r="OYM6" s="89"/>
      <c r="OYN6" s="89"/>
      <c r="OYO6" s="89"/>
      <c r="OYP6" s="89"/>
      <c r="OYQ6" s="89"/>
      <c r="OYR6" s="89"/>
      <c r="OYS6" s="89"/>
      <c r="OYT6" s="89"/>
      <c r="OYU6" s="90"/>
      <c r="OYV6" s="89"/>
      <c r="OYW6" s="89"/>
      <c r="OYX6" s="89"/>
      <c r="OYY6" s="89"/>
      <c r="OYZ6" s="89"/>
      <c r="OZA6" s="89"/>
      <c r="OZB6" s="89"/>
      <c r="OZC6" s="89"/>
      <c r="OZD6" s="89"/>
      <c r="OZE6" s="89"/>
      <c r="OZF6" s="90"/>
      <c r="OZG6" s="89"/>
      <c r="OZH6" s="89"/>
      <c r="OZI6" s="89"/>
      <c r="OZJ6" s="89"/>
      <c r="OZK6" s="89"/>
      <c r="OZL6" s="89"/>
      <c r="OZM6" s="89"/>
      <c r="OZN6" s="89"/>
      <c r="OZO6" s="89"/>
      <c r="OZP6" s="89"/>
      <c r="OZQ6" s="90"/>
      <c r="OZR6" s="89"/>
      <c r="OZS6" s="89"/>
      <c r="OZT6" s="89"/>
      <c r="OZU6" s="89"/>
      <c r="OZV6" s="89"/>
      <c r="OZW6" s="89"/>
      <c r="OZX6" s="89"/>
      <c r="OZY6" s="89"/>
      <c r="OZZ6" s="89"/>
      <c r="PAA6" s="89"/>
      <c r="PAB6" s="90"/>
      <c r="PAC6" s="89"/>
      <c r="PAD6" s="89"/>
      <c r="PAE6" s="89"/>
      <c r="PAF6" s="89"/>
      <c r="PAG6" s="89"/>
      <c r="PAH6" s="89"/>
      <c r="PAI6" s="89"/>
      <c r="PAJ6" s="89"/>
      <c r="PAK6" s="89"/>
      <c r="PAL6" s="89"/>
      <c r="PAM6" s="90"/>
      <c r="PAN6" s="89"/>
      <c r="PAO6" s="89"/>
      <c r="PAP6" s="89"/>
      <c r="PAQ6" s="89"/>
      <c r="PAR6" s="89"/>
      <c r="PAS6" s="89"/>
      <c r="PAT6" s="89"/>
      <c r="PAU6" s="89"/>
      <c r="PAV6" s="89"/>
      <c r="PAW6" s="89"/>
      <c r="PAX6" s="90"/>
      <c r="PAY6" s="89"/>
      <c r="PAZ6" s="89"/>
      <c r="PBA6" s="89"/>
      <c r="PBB6" s="89"/>
      <c r="PBC6" s="89"/>
      <c r="PBD6" s="89"/>
      <c r="PBE6" s="89"/>
      <c r="PBF6" s="89"/>
      <c r="PBG6" s="89"/>
      <c r="PBH6" s="89"/>
      <c r="PBI6" s="90"/>
      <c r="PBJ6" s="89"/>
      <c r="PBK6" s="89"/>
      <c r="PBL6" s="89"/>
      <c r="PBM6" s="89"/>
      <c r="PBN6" s="89"/>
      <c r="PBO6" s="89"/>
      <c r="PBP6" s="89"/>
      <c r="PBQ6" s="89"/>
      <c r="PBR6" s="89"/>
      <c r="PBS6" s="89"/>
      <c r="PBT6" s="90"/>
      <c r="PBU6" s="89"/>
      <c r="PBV6" s="89"/>
      <c r="PBW6" s="89"/>
      <c r="PBX6" s="89"/>
      <c r="PBY6" s="89"/>
      <c r="PBZ6" s="89"/>
      <c r="PCA6" s="89"/>
      <c r="PCB6" s="89"/>
      <c r="PCC6" s="89"/>
      <c r="PCD6" s="89"/>
      <c r="PCE6" s="90"/>
      <c r="PCF6" s="89"/>
      <c r="PCG6" s="89"/>
      <c r="PCH6" s="89"/>
      <c r="PCI6" s="89"/>
      <c r="PCJ6" s="89"/>
      <c r="PCK6" s="89"/>
      <c r="PCL6" s="89"/>
      <c r="PCM6" s="89"/>
      <c r="PCN6" s="89"/>
      <c r="PCO6" s="89"/>
      <c r="PCP6" s="90"/>
      <c r="PCQ6" s="89"/>
      <c r="PCR6" s="89"/>
      <c r="PCS6" s="89"/>
      <c r="PCT6" s="89"/>
      <c r="PCU6" s="89"/>
      <c r="PCV6" s="89"/>
      <c r="PCW6" s="89"/>
      <c r="PCX6" s="89"/>
      <c r="PCY6" s="89"/>
      <c r="PCZ6" s="89"/>
      <c r="PDA6" s="90"/>
      <c r="PDB6" s="89"/>
      <c r="PDC6" s="89"/>
      <c r="PDD6" s="89"/>
      <c r="PDE6" s="89"/>
      <c r="PDF6" s="89"/>
      <c r="PDG6" s="89"/>
      <c r="PDH6" s="89"/>
      <c r="PDI6" s="89"/>
      <c r="PDJ6" s="89"/>
      <c r="PDK6" s="89"/>
      <c r="PDL6" s="90"/>
      <c r="PDM6" s="89"/>
      <c r="PDN6" s="89"/>
      <c r="PDO6" s="89"/>
      <c r="PDP6" s="89"/>
      <c r="PDQ6" s="89"/>
      <c r="PDR6" s="89"/>
      <c r="PDS6" s="89"/>
      <c r="PDT6" s="89"/>
      <c r="PDU6" s="89"/>
      <c r="PDV6" s="89"/>
      <c r="PDW6" s="90"/>
      <c r="PDX6" s="89"/>
      <c r="PDY6" s="89"/>
      <c r="PDZ6" s="89"/>
      <c r="PEA6" s="89"/>
      <c r="PEB6" s="89"/>
      <c r="PEC6" s="89"/>
      <c r="PED6" s="89"/>
      <c r="PEE6" s="89"/>
      <c r="PEF6" s="89"/>
      <c r="PEG6" s="89"/>
      <c r="PEH6" s="90"/>
      <c r="PEI6" s="89"/>
      <c r="PEJ6" s="89"/>
      <c r="PEK6" s="89"/>
      <c r="PEL6" s="89"/>
      <c r="PEM6" s="89"/>
      <c r="PEN6" s="89"/>
      <c r="PEO6" s="89"/>
      <c r="PEP6" s="89"/>
      <c r="PEQ6" s="89"/>
      <c r="PER6" s="89"/>
      <c r="PES6" s="90"/>
      <c r="PET6" s="89"/>
      <c r="PEU6" s="89"/>
      <c r="PEV6" s="89"/>
      <c r="PEW6" s="89"/>
      <c r="PEX6" s="89"/>
      <c r="PEY6" s="89"/>
      <c r="PEZ6" s="89"/>
      <c r="PFA6" s="89"/>
      <c r="PFB6" s="89"/>
      <c r="PFC6" s="89"/>
      <c r="PFD6" s="90"/>
      <c r="PFE6" s="89"/>
      <c r="PFF6" s="89"/>
      <c r="PFG6" s="89"/>
      <c r="PFH6" s="89"/>
      <c r="PFI6" s="89"/>
      <c r="PFJ6" s="89"/>
      <c r="PFK6" s="89"/>
      <c r="PFL6" s="89"/>
      <c r="PFM6" s="89"/>
      <c r="PFN6" s="89"/>
      <c r="PFO6" s="90"/>
      <c r="PFP6" s="89"/>
      <c r="PFQ6" s="89"/>
      <c r="PFR6" s="89"/>
      <c r="PFS6" s="89"/>
      <c r="PFT6" s="89"/>
      <c r="PFU6" s="89"/>
      <c r="PFV6" s="89"/>
      <c r="PFW6" s="89"/>
      <c r="PFX6" s="89"/>
      <c r="PFY6" s="89"/>
      <c r="PFZ6" s="90"/>
      <c r="PGA6" s="89"/>
      <c r="PGB6" s="89"/>
      <c r="PGC6" s="89"/>
      <c r="PGD6" s="89"/>
      <c r="PGE6" s="89"/>
      <c r="PGF6" s="89"/>
      <c r="PGG6" s="89"/>
      <c r="PGH6" s="89"/>
      <c r="PGI6" s="89"/>
      <c r="PGJ6" s="89"/>
      <c r="PGK6" s="90"/>
      <c r="PGL6" s="89"/>
      <c r="PGM6" s="89"/>
      <c r="PGN6" s="89"/>
      <c r="PGO6" s="89"/>
      <c r="PGP6" s="89"/>
      <c r="PGQ6" s="89"/>
      <c r="PGR6" s="89"/>
      <c r="PGS6" s="89"/>
      <c r="PGT6" s="89"/>
      <c r="PGU6" s="89"/>
      <c r="PGV6" s="90"/>
      <c r="PGW6" s="89"/>
      <c r="PGX6" s="89"/>
      <c r="PGY6" s="89"/>
      <c r="PGZ6" s="89"/>
      <c r="PHA6" s="89"/>
      <c r="PHB6" s="89"/>
      <c r="PHC6" s="89"/>
      <c r="PHD6" s="89"/>
      <c r="PHE6" s="89"/>
      <c r="PHF6" s="89"/>
      <c r="PHG6" s="90"/>
      <c r="PHH6" s="89"/>
      <c r="PHI6" s="89"/>
      <c r="PHJ6" s="89"/>
      <c r="PHK6" s="89"/>
      <c r="PHL6" s="89"/>
      <c r="PHM6" s="89"/>
      <c r="PHN6" s="89"/>
      <c r="PHO6" s="89"/>
      <c r="PHP6" s="89"/>
      <c r="PHQ6" s="89"/>
      <c r="PHR6" s="90"/>
      <c r="PHS6" s="89"/>
      <c r="PHT6" s="89"/>
      <c r="PHU6" s="89"/>
      <c r="PHV6" s="89"/>
      <c r="PHW6" s="89"/>
      <c r="PHX6" s="89"/>
      <c r="PHY6" s="89"/>
      <c r="PHZ6" s="89"/>
      <c r="PIA6" s="89"/>
      <c r="PIB6" s="89"/>
      <c r="PIC6" s="90"/>
      <c r="PID6" s="89"/>
      <c r="PIE6" s="89"/>
      <c r="PIF6" s="89"/>
      <c r="PIG6" s="89"/>
      <c r="PIH6" s="89"/>
      <c r="PII6" s="89"/>
      <c r="PIJ6" s="89"/>
      <c r="PIK6" s="89"/>
      <c r="PIL6" s="89"/>
      <c r="PIM6" s="89"/>
      <c r="PIN6" s="90"/>
      <c r="PIO6" s="89"/>
      <c r="PIP6" s="89"/>
      <c r="PIQ6" s="89"/>
      <c r="PIR6" s="89"/>
      <c r="PIS6" s="89"/>
      <c r="PIT6" s="89"/>
      <c r="PIU6" s="89"/>
      <c r="PIV6" s="89"/>
      <c r="PIW6" s="89"/>
      <c r="PIX6" s="89"/>
      <c r="PIY6" s="90"/>
      <c r="PIZ6" s="89"/>
      <c r="PJA6" s="89"/>
      <c r="PJB6" s="89"/>
      <c r="PJC6" s="89"/>
      <c r="PJD6" s="89"/>
      <c r="PJE6" s="89"/>
      <c r="PJF6" s="89"/>
      <c r="PJG6" s="89"/>
      <c r="PJH6" s="89"/>
      <c r="PJI6" s="89"/>
      <c r="PJJ6" s="90"/>
      <c r="PJK6" s="89"/>
      <c r="PJL6" s="89"/>
      <c r="PJM6" s="89"/>
      <c r="PJN6" s="89"/>
      <c r="PJO6" s="89"/>
      <c r="PJP6" s="89"/>
      <c r="PJQ6" s="89"/>
      <c r="PJR6" s="89"/>
      <c r="PJS6" s="89"/>
      <c r="PJT6" s="89"/>
      <c r="PJU6" s="90"/>
      <c r="PJV6" s="89"/>
      <c r="PJW6" s="89"/>
      <c r="PJX6" s="89"/>
      <c r="PJY6" s="89"/>
      <c r="PJZ6" s="89"/>
      <c r="PKA6" s="89"/>
      <c r="PKB6" s="89"/>
      <c r="PKC6" s="89"/>
      <c r="PKD6" s="89"/>
      <c r="PKE6" s="89"/>
      <c r="PKF6" s="90"/>
      <c r="PKG6" s="89"/>
      <c r="PKH6" s="89"/>
      <c r="PKI6" s="89"/>
      <c r="PKJ6" s="89"/>
      <c r="PKK6" s="89"/>
      <c r="PKL6" s="89"/>
      <c r="PKM6" s="89"/>
      <c r="PKN6" s="89"/>
      <c r="PKO6" s="89"/>
      <c r="PKP6" s="89"/>
      <c r="PKQ6" s="90"/>
      <c r="PKR6" s="89"/>
      <c r="PKS6" s="89"/>
      <c r="PKT6" s="89"/>
      <c r="PKU6" s="89"/>
      <c r="PKV6" s="89"/>
      <c r="PKW6" s="89"/>
      <c r="PKX6" s="89"/>
      <c r="PKY6" s="89"/>
      <c r="PKZ6" s="89"/>
      <c r="PLA6" s="89"/>
      <c r="PLB6" s="90"/>
      <c r="PLC6" s="89"/>
      <c r="PLD6" s="89"/>
      <c r="PLE6" s="89"/>
      <c r="PLF6" s="89"/>
      <c r="PLG6" s="89"/>
      <c r="PLH6" s="89"/>
      <c r="PLI6" s="89"/>
      <c r="PLJ6" s="89"/>
      <c r="PLK6" s="89"/>
      <c r="PLL6" s="89"/>
      <c r="PLM6" s="90"/>
      <c r="PLN6" s="89"/>
      <c r="PLO6" s="89"/>
      <c r="PLP6" s="89"/>
      <c r="PLQ6" s="89"/>
      <c r="PLR6" s="89"/>
      <c r="PLS6" s="89"/>
      <c r="PLT6" s="89"/>
      <c r="PLU6" s="89"/>
      <c r="PLV6" s="89"/>
      <c r="PLW6" s="89"/>
      <c r="PLX6" s="90"/>
      <c r="PLY6" s="89"/>
      <c r="PLZ6" s="89"/>
      <c r="PMA6" s="89"/>
      <c r="PMB6" s="89"/>
      <c r="PMC6" s="89"/>
      <c r="PMD6" s="89"/>
      <c r="PME6" s="89"/>
      <c r="PMF6" s="89"/>
      <c r="PMG6" s="89"/>
      <c r="PMH6" s="89"/>
      <c r="PMI6" s="90"/>
      <c r="PMJ6" s="89"/>
      <c r="PMK6" s="89"/>
      <c r="PML6" s="89"/>
      <c r="PMM6" s="89"/>
      <c r="PMN6" s="89"/>
      <c r="PMO6" s="89"/>
      <c r="PMP6" s="89"/>
      <c r="PMQ6" s="89"/>
      <c r="PMR6" s="89"/>
      <c r="PMS6" s="89"/>
      <c r="PMT6" s="90"/>
      <c r="PMU6" s="89"/>
      <c r="PMV6" s="89"/>
      <c r="PMW6" s="89"/>
      <c r="PMX6" s="89"/>
      <c r="PMY6" s="89"/>
      <c r="PMZ6" s="89"/>
      <c r="PNA6" s="89"/>
      <c r="PNB6" s="89"/>
      <c r="PNC6" s="89"/>
      <c r="PND6" s="89"/>
      <c r="PNE6" s="90"/>
      <c r="PNF6" s="89"/>
      <c r="PNG6" s="89"/>
      <c r="PNH6" s="89"/>
      <c r="PNI6" s="89"/>
      <c r="PNJ6" s="89"/>
      <c r="PNK6" s="89"/>
      <c r="PNL6" s="89"/>
      <c r="PNM6" s="89"/>
      <c r="PNN6" s="89"/>
      <c r="PNO6" s="89"/>
      <c r="PNP6" s="90"/>
      <c r="PNQ6" s="89"/>
      <c r="PNR6" s="89"/>
      <c r="PNS6" s="89"/>
      <c r="PNT6" s="89"/>
      <c r="PNU6" s="89"/>
      <c r="PNV6" s="89"/>
      <c r="PNW6" s="89"/>
      <c r="PNX6" s="89"/>
      <c r="PNY6" s="89"/>
      <c r="PNZ6" s="89"/>
      <c r="POA6" s="90"/>
      <c r="POB6" s="89"/>
      <c r="POC6" s="89"/>
      <c r="POD6" s="89"/>
      <c r="POE6" s="89"/>
      <c r="POF6" s="89"/>
      <c r="POG6" s="89"/>
      <c r="POH6" s="89"/>
      <c r="POI6" s="89"/>
      <c r="POJ6" s="89"/>
      <c r="POK6" s="89"/>
      <c r="POL6" s="90"/>
      <c r="POM6" s="89"/>
      <c r="PON6" s="89"/>
      <c r="POO6" s="89"/>
      <c r="POP6" s="89"/>
      <c r="POQ6" s="89"/>
      <c r="POR6" s="89"/>
      <c r="POS6" s="89"/>
      <c r="POT6" s="89"/>
      <c r="POU6" s="89"/>
      <c r="POV6" s="89"/>
      <c r="POW6" s="90"/>
      <c r="POX6" s="89"/>
      <c r="POY6" s="89"/>
      <c r="POZ6" s="89"/>
      <c r="PPA6" s="89"/>
      <c r="PPB6" s="89"/>
      <c r="PPC6" s="89"/>
      <c r="PPD6" s="89"/>
      <c r="PPE6" s="89"/>
      <c r="PPF6" s="89"/>
      <c r="PPG6" s="89"/>
      <c r="PPH6" s="90"/>
      <c r="PPI6" s="89"/>
      <c r="PPJ6" s="89"/>
      <c r="PPK6" s="89"/>
      <c r="PPL6" s="89"/>
      <c r="PPM6" s="89"/>
      <c r="PPN6" s="89"/>
      <c r="PPO6" s="89"/>
      <c r="PPP6" s="89"/>
      <c r="PPQ6" s="89"/>
      <c r="PPR6" s="89"/>
      <c r="PPS6" s="90"/>
      <c r="PPT6" s="89"/>
      <c r="PPU6" s="89"/>
      <c r="PPV6" s="89"/>
      <c r="PPW6" s="89"/>
      <c r="PPX6" s="89"/>
      <c r="PPY6" s="89"/>
      <c r="PPZ6" s="89"/>
      <c r="PQA6" s="89"/>
      <c r="PQB6" s="89"/>
      <c r="PQC6" s="89"/>
      <c r="PQD6" s="90"/>
      <c r="PQE6" s="89"/>
      <c r="PQF6" s="89"/>
      <c r="PQG6" s="89"/>
      <c r="PQH6" s="89"/>
      <c r="PQI6" s="89"/>
      <c r="PQJ6" s="89"/>
      <c r="PQK6" s="89"/>
      <c r="PQL6" s="89"/>
      <c r="PQM6" s="89"/>
      <c r="PQN6" s="89"/>
      <c r="PQO6" s="90"/>
      <c r="PQP6" s="89"/>
      <c r="PQQ6" s="89"/>
      <c r="PQR6" s="89"/>
      <c r="PQS6" s="89"/>
      <c r="PQT6" s="89"/>
      <c r="PQU6" s="89"/>
      <c r="PQV6" s="89"/>
      <c r="PQW6" s="89"/>
      <c r="PQX6" s="89"/>
      <c r="PQY6" s="89"/>
      <c r="PQZ6" s="90"/>
      <c r="PRA6" s="89"/>
      <c r="PRB6" s="89"/>
      <c r="PRC6" s="89"/>
      <c r="PRD6" s="89"/>
      <c r="PRE6" s="89"/>
      <c r="PRF6" s="89"/>
      <c r="PRG6" s="89"/>
      <c r="PRH6" s="89"/>
      <c r="PRI6" s="89"/>
      <c r="PRJ6" s="89"/>
      <c r="PRK6" s="90"/>
      <c r="PRL6" s="89"/>
      <c r="PRM6" s="89"/>
      <c r="PRN6" s="89"/>
      <c r="PRO6" s="89"/>
      <c r="PRP6" s="89"/>
      <c r="PRQ6" s="89"/>
      <c r="PRR6" s="89"/>
      <c r="PRS6" s="89"/>
      <c r="PRT6" s="89"/>
      <c r="PRU6" s="89"/>
      <c r="PRV6" s="90"/>
      <c r="PRW6" s="89"/>
      <c r="PRX6" s="89"/>
      <c r="PRY6" s="89"/>
      <c r="PRZ6" s="89"/>
      <c r="PSA6" s="89"/>
      <c r="PSB6" s="89"/>
      <c r="PSC6" s="89"/>
      <c r="PSD6" s="89"/>
      <c r="PSE6" s="89"/>
      <c r="PSF6" s="89"/>
      <c r="PSG6" s="90"/>
      <c r="PSH6" s="89"/>
      <c r="PSI6" s="89"/>
      <c r="PSJ6" s="89"/>
      <c r="PSK6" s="89"/>
      <c r="PSL6" s="89"/>
      <c r="PSM6" s="89"/>
      <c r="PSN6" s="89"/>
      <c r="PSO6" s="89"/>
      <c r="PSP6" s="89"/>
      <c r="PSQ6" s="89"/>
      <c r="PSR6" s="90"/>
      <c r="PSS6" s="89"/>
      <c r="PST6" s="89"/>
      <c r="PSU6" s="89"/>
      <c r="PSV6" s="89"/>
      <c r="PSW6" s="89"/>
      <c r="PSX6" s="89"/>
      <c r="PSY6" s="89"/>
      <c r="PSZ6" s="89"/>
      <c r="PTA6" s="89"/>
      <c r="PTB6" s="89"/>
      <c r="PTC6" s="90"/>
      <c r="PTD6" s="89"/>
      <c r="PTE6" s="89"/>
      <c r="PTF6" s="89"/>
      <c r="PTG6" s="89"/>
      <c r="PTH6" s="89"/>
      <c r="PTI6" s="89"/>
      <c r="PTJ6" s="89"/>
      <c r="PTK6" s="89"/>
      <c r="PTL6" s="89"/>
      <c r="PTM6" s="89"/>
      <c r="PTN6" s="90"/>
      <c r="PTO6" s="89"/>
      <c r="PTP6" s="89"/>
      <c r="PTQ6" s="89"/>
      <c r="PTR6" s="89"/>
      <c r="PTS6" s="89"/>
      <c r="PTT6" s="89"/>
      <c r="PTU6" s="89"/>
      <c r="PTV6" s="89"/>
      <c r="PTW6" s="89"/>
      <c r="PTX6" s="89"/>
      <c r="PTY6" s="90"/>
      <c r="PTZ6" s="89"/>
      <c r="PUA6" s="89"/>
      <c r="PUB6" s="89"/>
      <c r="PUC6" s="89"/>
      <c r="PUD6" s="89"/>
      <c r="PUE6" s="89"/>
      <c r="PUF6" s="89"/>
      <c r="PUG6" s="89"/>
      <c r="PUH6" s="89"/>
      <c r="PUI6" s="89"/>
      <c r="PUJ6" s="90"/>
      <c r="PUK6" s="89"/>
      <c r="PUL6" s="89"/>
      <c r="PUM6" s="89"/>
      <c r="PUN6" s="89"/>
      <c r="PUO6" s="89"/>
      <c r="PUP6" s="89"/>
      <c r="PUQ6" s="89"/>
      <c r="PUR6" s="89"/>
      <c r="PUS6" s="89"/>
      <c r="PUT6" s="89"/>
      <c r="PUU6" s="90"/>
      <c r="PUV6" s="89"/>
      <c r="PUW6" s="89"/>
      <c r="PUX6" s="89"/>
      <c r="PUY6" s="89"/>
      <c r="PUZ6" s="89"/>
      <c r="PVA6" s="89"/>
      <c r="PVB6" s="89"/>
      <c r="PVC6" s="89"/>
      <c r="PVD6" s="89"/>
      <c r="PVE6" s="89"/>
      <c r="PVF6" s="90"/>
      <c r="PVG6" s="89"/>
      <c r="PVH6" s="89"/>
      <c r="PVI6" s="89"/>
      <c r="PVJ6" s="89"/>
      <c r="PVK6" s="89"/>
      <c r="PVL6" s="89"/>
      <c r="PVM6" s="89"/>
      <c r="PVN6" s="89"/>
      <c r="PVO6" s="89"/>
      <c r="PVP6" s="89"/>
      <c r="PVQ6" s="90"/>
      <c r="PVR6" s="89"/>
      <c r="PVS6" s="89"/>
      <c r="PVT6" s="89"/>
      <c r="PVU6" s="89"/>
      <c r="PVV6" s="89"/>
      <c r="PVW6" s="89"/>
      <c r="PVX6" s="89"/>
      <c r="PVY6" s="89"/>
      <c r="PVZ6" s="89"/>
      <c r="PWA6" s="89"/>
      <c r="PWB6" s="90"/>
      <c r="PWC6" s="89"/>
      <c r="PWD6" s="89"/>
      <c r="PWE6" s="89"/>
      <c r="PWF6" s="89"/>
      <c r="PWG6" s="89"/>
      <c r="PWH6" s="89"/>
      <c r="PWI6" s="89"/>
      <c r="PWJ6" s="89"/>
      <c r="PWK6" s="89"/>
      <c r="PWL6" s="89"/>
      <c r="PWM6" s="90"/>
      <c r="PWN6" s="89"/>
      <c r="PWO6" s="89"/>
      <c r="PWP6" s="89"/>
      <c r="PWQ6" s="89"/>
      <c r="PWR6" s="89"/>
      <c r="PWS6" s="89"/>
      <c r="PWT6" s="89"/>
      <c r="PWU6" s="89"/>
      <c r="PWV6" s="89"/>
      <c r="PWW6" s="89"/>
      <c r="PWX6" s="90"/>
      <c r="PWY6" s="89"/>
      <c r="PWZ6" s="89"/>
      <c r="PXA6" s="89"/>
      <c r="PXB6" s="89"/>
      <c r="PXC6" s="89"/>
      <c r="PXD6" s="89"/>
      <c r="PXE6" s="89"/>
      <c r="PXF6" s="89"/>
      <c r="PXG6" s="89"/>
      <c r="PXH6" s="89"/>
      <c r="PXI6" s="90"/>
      <c r="PXJ6" s="89"/>
      <c r="PXK6" s="89"/>
      <c r="PXL6" s="89"/>
      <c r="PXM6" s="89"/>
      <c r="PXN6" s="89"/>
      <c r="PXO6" s="89"/>
      <c r="PXP6" s="89"/>
      <c r="PXQ6" s="89"/>
      <c r="PXR6" s="89"/>
      <c r="PXS6" s="89"/>
      <c r="PXT6" s="90"/>
      <c r="PXU6" s="89"/>
      <c r="PXV6" s="89"/>
      <c r="PXW6" s="89"/>
      <c r="PXX6" s="89"/>
      <c r="PXY6" s="89"/>
      <c r="PXZ6" s="89"/>
      <c r="PYA6" s="89"/>
      <c r="PYB6" s="89"/>
      <c r="PYC6" s="89"/>
      <c r="PYD6" s="89"/>
      <c r="PYE6" s="90"/>
      <c r="PYF6" s="89"/>
      <c r="PYG6" s="89"/>
      <c r="PYH6" s="89"/>
      <c r="PYI6" s="89"/>
      <c r="PYJ6" s="89"/>
      <c r="PYK6" s="89"/>
      <c r="PYL6" s="89"/>
      <c r="PYM6" s="89"/>
      <c r="PYN6" s="89"/>
      <c r="PYO6" s="89"/>
      <c r="PYP6" s="90"/>
      <c r="PYQ6" s="89"/>
      <c r="PYR6" s="89"/>
      <c r="PYS6" s="89"/>
      <c r="PYT6" s="89"/>
      <c r="PYU6" s="89"/>
      <c r="PYV6" s="89"/>
      <c r="PYW6" s="89"/>
      <c r="PYX6" s="89"/>
      <c r="PYY6" s="89"/>
      <c r="PYZ6" s="89"/>
      <c r="PZA6" s="90"/>
      <c r="PZB6" s="89"/>
      <c r="PZC6" s="89"/>
      <c r="PZD6" s="89"/>
      <c r="PZE6" s="89"/>
      <c r="PZF6" s="89"/>
      <c r="PZG6" s="89"/>
      <c r="PZH6" s="89"/>
      <c r="PZI6" s="89"/>
      <c r="PZJ6" s="89"/>
      <c r="PZK6" s="89"/>
      <c r="PZL6" s="90"/>
      <c r="PZM6" s="89"/>
      <c r="PZN6" s="89"/>
      <c r="PZO6" s="89"/>
      <c r="PZP6" s="89"/>
      <c r="PZQ6" s="89"/>
      <c r="PZR6" s="89"/>
      <c r="PZS6" s="89"/>
      <c r="PZT6" s="89"/>
      <c r="PZU6" s="89"/>
      <c r="PZV6" s="89"/>
      <c r="PZW6" s="90"/>
      <c r="PZX6" s="89"/>
      <c r="PZY6" s="89"/>
      <c r="PZZ6" s="89"/>
      <c r="QAA6" s="89"/>
      <c r="QAB6" s="89"/>
      <c r="QAC6" s="89"/>
      <c r="QAD6" s="89"/>
      <c r="QAE6" s="89"/>
      <c r="QAF6" s="89"/>
      <c r="QAG6" s="89"/>
      <c r="QAH6" s="90"/>
      <c r="QAI6" s="89"/>
      <c r="QAJ6" s="89"/>
      <c r="QAK6" s="89"/>
      <c r="QAL6" s="89"/>
      <c r="QAM6" s="89"/>
      <c r="QAN6" s="89"/>
      <c r="QAO6" s="89"/>
      <c r="QAP6" s="89"/>
      <c r="QAQ6" s="89"/>
      <c r="QAR6" s="89"/>
      <c r="QAS6" s="90"/>
      <c r="QAT6" s="89"/>
      <c r="QAU6" s="89"/>
      <c r="QAV6" s="89"/>
      <c r="QAW6" s="89"/>
      <c r="QAX6" s="89"/>
      <c r="QAY6" s="89"/>
      <c r="QAZ6" s="89"/>
      <c r="QBA6" s="89"/>
      <c r="QBB6" s="89"/>
      <c r="QBC6" s="89"/>
      <c r="QBD6" s="90"/>
      <c r="QBE6" s="89"/>
      <c r="QBF6" s="89"/>
      <c r="QBG6" s="89"/>
      <c r="QBH6" s="89"/>
      <c r="QBI6" s="89"/>
      <c r="QBJ6" s="89"/>
      <c r="QBK6" s="89"/>
      <c r="QBL6" s="89"/>
      <c r="QBM6" s="89"/>
      <c r="QBN6" s="89"/>
      <c r="QBO6" s="90"/>
      <c r="QBP6" s="89"/>
      <c r="QBQ6" s="89"/>
      <c r="QBR6" s="89"/>
      <c r="QBS6" s="89"/>
      <c r="QBT6" s="89"/>
      <c r="QBU6" s="89"/>
      <c r="QBV6" s="89"/>
      <c r="QBW6" s="89"/>
      <c r="QBX6" s="89"/>
      <c r="QBY6" s="89"/>
      <c r="QBZ6" s="90"/>
      <c r="QCA6" s="89"/>
      <c r="QCB6" s="89"/>
      <c r="QCC6" s="89"/>
      <c r="QCD6" s="89"/>
      <c r="QCE6" s="89"/>
      <c r="QCF6" s="89"/>
      <c r="QCG6" s="89"/>
      <c r="QCH6" s="89"/>
      <c r="QCI6" s="89"/>
      <c r="QCJ6" s="89"/>
      <c r="QCK6" s="90"/>
      <c r="QCL6" s="89"/>
      <c r="QCM6" s="89"/>
      <c r="QCN6" s="89"/>
      <c r="QCO6" s="89"/>
      <c r="QCP6" s="89"/>
      <c r="QCQ6" s="89"/>
      <c r="QCR6" s="89"/>
      <c r="QCS6" s="89"/>
      <c r="QCT6" s="89"/>
      <c r="QCU6" s="89"/>
      <c r="QCV6" s="90"/>
      <c r="QCW6" s="89"/>
      <c r="QCX6" s="89"/>
      <c r="QCY6" s="89"/>
      <c r="QCZ6" s="89"/>
      <c r="QDA6" s="89"/>
      <c r="QDB6" s="89"/>
      <c r="QDC6" s="89"/>
      <c r="QDD6" s="89"/>
      <c r="QDE6" s="89"/>
      <c r="QDF6" s="89"/>
      <c r="QDG6" s="90"/>
      <c r="QDH6" s="89"/>
      <c r="QDI6" s="89"/>
      <c r="QDJ6" s="89"/>
      <c r="QDK6" s="89"/>
      <c r="QDL6" s="89"/>
      <c r="QDM6" s="89"/>
      <c r="QDN6" s="89"/>
      <c r="QDO6" s="89"/>
      <c r="QDP6" s="89"/>
      <c r="QDQ6" s="89"/>
      <c r="QDR6" s="90"/>
      <c r="QDS6" s="89"/>
      <c r="QDT6" s="89"/>
      <c r="QDU6" s="89"/>
      <c r="QDV6" s="89"/>
      <c r="QDW6" s="89"/>
      <c r="QDX6" s="89"/>
      <c r="QDY6" s="89"/>
      <c r="QDZ6" s="89"/>
      <c r="QEA6" s="89"/>
      <c r="QEB6" s="89"/>
      <c r="QEC6" s="90"/>
      <c r="QED6" s="89"/>
      <c r="QEE6" s="89"/>
      <c r="QEF6" s="89"/>
      <c r="QEG6" s="89"/>
      <c r="QEH6" s="89"/>
      <c r="QEI6" s="89"/>
      <c r="QEJ6" s="89"/>
      <c r="QEK6" s="89"/>
      <c r="QEL6" s="89"/>
      <c r="QEM6" s="89"/>
      <c r="QEN6" s="90"/>
      <c r="QEO6" s="89"/>
      <c r="QEP6" s="89"/>
      <c r="QEQ6" s="89"/>
      <c r="QER6" s="89"/>
      <c r="QES6" s="89"/>
      <c r="QET6" s="89"/>
      <c r="QEU6" s="89"/>
      <c r="QEV6" s="89"/>
      <c r="QEW6" s="89"/>
      <c r="QEX6" s="89"/>
      <c r="QEY6" s="90"/>
      <c r="QEZ6" s="89"/>
      <c r="QFA6" s="89"/>
      <c r="QFB6" s="89"/>
      <c r="QFC6" s="89"/>
      <c r="QFD6" s="89"/>
      <c r="QFE6" s="89"/>
      <c r="QFF6" s="89"/>
      <c r="QFG6" s="89"/>
      <c r="QFH6" s="89"/>
      <c r="QFI6" s="89"/>
      <c r="QFJ6" s="90"/>
      <c r="QFK6" s="89"/>
      <c r="QFL6" s="89"/>
      <c r="QFM6" s="89"/>
      <c r="QFN6" s="89"/>
      <c r="QFO6" s="89"/>
      <c r="QFP6" s="89"/>
      <c r="QFQ6" s="89"/>
      <c r="QFR6" s="89"/>
      <c r="QFS6" s="89"/>
      <c r="QFT6" s="89"/>
      <c r="QFU6" s="90"/>
      <c r="QFV6" s="89"/>
      <c r="QFW6" s="89"/>
      <c r="QFX6" s="89"/>
      <c r="QFY6" s="89"/>
      <c r="QFZ6" s="89"/>
      <c r="QGA6" s="89"/>
      <c r="QGB6" s="89"/>
      <c r="QGC6" s="89"/>
      <c r="QGD6" s="89"/>
      <c r="QGE6" s="89"/>
      <c r="QGF6" s="90"/>
      <c r="QGG6" s="89"/>
      <c r="QGH6" s="89"/>
      <c r="QGI6" s="89"/>
      <c r="QGJ6" s="89"/>
      <c r="QGK6" s="89"/>
      <c r="QGL6" s="89"/>
      <c r="QGM6" s="89"/>
      <c r="QGN6" s="89"/>
      <c r="QGO6" s="89"/>
      <c r="QGP6" s="89"/>
      <c r="QGQ6" s="90"/>
      <c r="QGR6" s="89"/>
      <c r="QGS6" s="89"/>
      <c r="QGT6" s="89"/>
      <c r="QGU6" s="89"/>
      <c r="QGV6" s="89"/>
      <c r="QGW6" s="89"/>
      <c r="QGX6" s="89"/>
      <c r="QGY6" s="89"/>
      <c r="QGZ6" s="89"/>
      <c r="QHA6" s="89"/>
      <c r="QHB6" s="90"/>
      <c r="QHC6" s="89"/>
      <c r="QHD6" s="89"/>
      <c r="QHE6" s="89"/>
      <c r="QHF6" s="89"/>
      <c r="QHG6" s="89"/>
      <c r="QHH6" s="89"/>
      <c r="QHI6" s="89"/>
      <c r="QHJ6" s="89"/>
      <c r="QHK6" s="89"/>
      <c r="QHL6" s="89"/>
      <c r="QHM6" s="90"/>
      <c r="QHN6" s="89"/>
      <c r="QHO6" s="89"/>
      <c r="QHP6" s="89"/>
      <c r="QHQ6" s="89"/>
      <c r="QHR6" s="89"/>
      <c r="QHS6" s="89"/>
      <c r="QHT6" s="89"/>
      <c r="QHU6" s="89"/>
      <c r="QHV6" s="89"/>
      <c r="QHW6" s="89"/>
      <c r="QHX6" s="90"/>
      <c r="QHY6" s="89"/>
      <c r="QHZ6" s="89"/>
      <c r="QIA6" s="89"/>
      <c r="QIB6" s="89"/>
      <c r="QIC6" s="89"/>
      <c r="QID6" s="89"/>
      <c r="QIE6" s="89"/>
      <c r="QIF6" s="89"/>
      <c r="QIG6" s="89"/>
      <c r="QIH6" s="89"/>
      <c r="QII6" s="90"/>
      <c r="QIJ6" s="89"/>
      <c r="QIK6" s="89"/>
      <c r="QIL6" s="89"/>
      <c r="QIM6" s="89"/>
      <c r="QIN6" s="89"/>
      <c r="QIO6" s="89"/>
      <c r="QIP6" s="89"/>
      <c r="QIQ6" s="89"/>
      <c r="QIR6" s="89"/>
      <c r="QIS6" s="89"/>
      <c r="QIT6" s="90"/>
      <c r="QIU6" s="89"/>
      <c r="QIV6" s="89"/>
      <c r="QIW6" s="89"/>
      <c r="QIX6" s="89"/>
      <c r="QIY6" s="89"/>
      <c r="QIZ6" s="89"/>
      <c r="QJA6" s="89"/>
      <c r="QJB6" s="89"/>
      <c r="QJC6" s="89"/>
      <c r="QJD6" s="89"/>
      <c r="QJE6" s="90"/>
      <c r="QJF6" s="89"/>
      <c r="QJG6" s="89"/>
      <c r="QJH6" s="89"/>
      <c r="QJI6" s="89"/>
      <c r="QJJ6" s="89"/>
      <c r="QJK6" s="89"/>
      <c r="QJL6" s="89"/>
      <c r="QJM6" s="89"/>
      <c r="QJN6" s="89"/>
      <c r="QJO6" s="89"/>
      <c r="QJP6" s="90"/>
      <c r="QJQ6" s="89"/>
      <c r="QJR6" s="89"/>
      <c r="QJS6" s="89"/>
      <c r="QJT6" s="89"/>
      <c r="QJU6" s="89"/>
      <c r="QJV6" s="89"/>
      <c r="QJW6" s="89"/>
      <c r="QJX6" s="89"/>
      <c r="QJY6" s="89"/>
      <c r="QJZ6" s="89"/>
      <c r="QKA6" s="90"/>
      <c r="QKB6" s="89"/>
      <c r="QKC6" s="89"/>
      <c r="QKD6" s="89"/>
      <c r="QKE6" s="89"/>
      <c r="QKF6" s="89"/>
      <c r="QKG6" s="89"/>
      <c r="QKH6" s="89"/>
      <c r="QKI6" s="89"/>
      <c r="QKJ6" s="89"/>
      <c r="QKK6" s="89"/>
      <c r="QKL6" s="90"/>
      <c r="QKM6" s="89"/>
      <c r="QKN6" s="89"/>
      <c r="QKO6" s="89"/>
      <c r="QKP6" s="89"/>
      <c r="QKQ6" s="89"/>
      <c r="QKR6" s="89"/>
      <c r="QKS6" s="89"/>
      <c r="QKT6" s="89"/>
      <c r="QKU6" s="89"/>
      <c r="QKV6" s="89"/>
      <c r="QKW6" s="90"/>
      <c r="QKX6" s="89"/>
      <c r="QKY6" s="89"/>
      <c r="QKZ6" s="89"/>
      <c r="QLA6" s="89"/>
      <c r="QLB6" s="89"/>
      <c r="QLC6" s="89"/>
      <c r="QLD6" s="89"/>
      <c r="QLE6" s="89"/>
      <c r="QLF6" s="89"/>
      <c r="QLG6" s="89"/>
      <c r="QLH6" s="90"/>
      <c r="QLI6" s="89"/>
      <c r="QLJ6" s="89"/>
      <c r="QLK6" s="89"/>
      <c r="QLL6" s="89"/>
      <c r="QLM6" s="89"/>
      <c r="QLN6" s="89"/>
      <c r="QLO6" s="89"/>
      <c r="QLP6" s="89"/>
      <c r="QLQ6" s="89"/>
      <c r="QLR6" s="89"/>
      <c r="QLS6" s="90"/>
      <c r="QLT6" s="89"/>
      <c r="QLU6" s="89"/>
      <c r="QLV6" s="89"/>
      <c r="QLW6" s="89"/>
      <c r="QLX6" s="89"/>
      <c r="QLY6" s="89"/>
      <c r="QLZ6" s="89"/>
      <c r="QMA6" s="89"/>
      <c r="QMB6" s="89"/>
      <c r="QMC6" s="89"/>
      <c r="QMD6" s="90"/>
      <c r="QME6" s="89"/>
      <c r="QMF6" s="89"/>
      <c r="QMG6" s="89"/>
      <c r="QMH6" s="89"/>
      <c r="QMI6" s="89"/>
      <c r="QMJ6" s="89"/>
      <c r="QMK6" s="89"/>
      <c r="QML6" s="89"/>
      <c r="QMM6" s="89"/>
      <c r="QMN6" s="89"/>
      <c r="QMO6" s="90"/>
      <c r="QMP6" s="89"/>
      <c r="QMQ6" s="89"/>
      <c r="QMR6" s="89"/>
      <c r="QMS6" s="89"/>
      <c r="QMT6" s="89"/>
      <c r="QMU6" s="89"/>
      <c r="QMV6" s="89"/>
      <c r="QMW6" s="89"/>
      <c r="QMX6" s="89"/>
      <c r="QMY6" s="89"/>
      <c r="QMZ6" s="90"/>
      <c r="QNA6" s="89"/>
      <c r="QNB6" s="89"/>
      <c r="QNC6" s="89"/>
      <c r="QND6" s="89"/>
      <c r="QNE6" s="89"/>
      <c r="QNF6" s="89"/>
      <c r="QNG6" s="89"/>
      <c r="QNH6" s="89"/>
      <c r="QNI6" s="89"/>
      <c r="QNJ6" s="89"/>
      <c r="QNK6" s="90"/>
      <c r="QNL6" s="89"/>
      <c r="QNM6" s="89"/>
      <c r="QNN6" s="89"/>
      <c r="QNO6" s="89"/>
      <c r="QNP6" s="89"/>
      <c r="QNQ6" s="89"/>
      <c r="QNR6" s="89"/>
      <c r="QNS6" s="89"/>
      <c r="QNT6" s="89"/>
      <c r="QNU6" s="89"/>
      <c r="QNV6" s="90"/>
      <c r="QNW6" s="89"/>
      <c r="QNX6" s="89"/>
      <c r="QNY6" s="89"/>
      <c r="QNZ6" s="89"/>
      <c r="QOA6" s="89"/>
      <c r="QOB6" s="89"/>
      <c r="QOC6" s="89"/>
      <c r="QOD6" s="89"/>
      <c r="QOE6" s="89"/>
      <c r="QOF6" s="89"/>
      <c r="QOG6" s="90"/>
      <c r="QOH6" s="89"/>
      <c r="QOI6" s="89"/>
      <c r="QOJ6" s="89"/>
      <c r="QOK6" s="89"/>
      <c r="QOL6" s="89"/>
      <c r="QOM6" s="89"/>
      <c r="QON6" s="89"/>
      <c r="QOO6" s="89"/>
      <c r="QOP6" s="89"/>
      <c r="QOQ6" s="89"/>
      <c r="QOR6" s="90"/>
      <c r="QOS6" s="89"/>
      <c r="QOT6" s="89"/>
      <c r="QOU6" s="89"/>
      <c r="QOV6" s="89"/>
      <c r="QOW6" s="89"/>
      <c r="QOX6" s="89"/>
      <c r="QOY6" s="89"/>
      <c r="QOZ6" s="89"/>
      <c r="QPA6" s="89"/>
      <c r="QPB6" s="89"/>
      <c r="QPC6" s="90"/>
      <c r="QPD6" s="89"/>
      <c r="QPE6" s="89"/>
      <c r="QPF6" s="89"/>
      <c r="QPG6" s="89"/>
      <c r="QPH6" s="89"/>
      <c r="QPI6" s="89"/>
      <c r="QPJ6" s="89"/>
      <c r="QPK6" s="89"/>
      <c r="QPL6" s="89"/>
      <c r="QPM6" s="89"/>
      <c r="QPN6" s="90"/>
      <c r="QPO6" s="89"/>
      <c r="QPP6" s="89"/>
      <c r="QPQ6" s="89"/>
      <c r="QPR6" s="89"/>
      <c r="QPS6" s="89"/>
      <c r="QPT6" s="89"/>
      <c r="QPU6" s="89"/>
      <c r="QPV6" s="89"/>
      <c r="QPW6" s="89"/>
      <c r="QPX6" s="89"/>
      <c r="QPY6" s="90"/>
      <c r="QPZ6" s="89"/>
      <c r="QQA6" s="89"/>
      <c r="QQB6" s="89"/>
      <c r="QQC6" s="89"/>
      <c r="QQD6" s="89"/>
      <c r="QQE6" s="89"/>
      <c r="QQF6" s="89"/>
      <c r="QQG6" s="89"/>
      <c r="QQH6" s="89"/>
      <c r="QQI6" s="89"/>
      <c r="QQJ6" s="90"/>
      <c r="QQK6" s="89"/>
      <c r="QQL6" s="89"/>
      <c r="QQM6" s="89"/>
      <c r="QQN6" s="89"/>
      <c r="QQO6" s="89"/>
      <c r="QQP6" s="89"/>
      <c r="QQQ6" s="89"/>
      <c r="QQR6" s="89"/>
      <c r="QQS6" s="89"/>
      <c r="QQT6" s="89"/>
      <c r="QQU6" s="90"/>
      <c r="QQV6" s="89"/>
      <c r="QQW6" s="89"/>
      <c r="QQX6" s="89"/>
      <c r="QQY6" s="89"/>
      <c r="QQZ6" s="89"/>
      <c r="QRA6" s="89"/>
      <c r="QRB6" s="89"/>
      <c r="QRC6" s="89"/>
      <c r="QRD6" s="89"/>
      <c r="QRE6" s="89"/>
      <c r="QRF6" s="90"/>
      <c r="QRG6" s="89"/>
      <c r="QRH6" s="89"/>
      <c r="QRI6" s="89"/>
      <c r="QRJ6" s="89"/>
      <c r="QRK6" s="89"/>
      <c r="QRL6" s="89"/>
      <c r="QRM6" s="89"/>
      <c r="QRN6" s="89"/>
      <c r="QRO6" s="89"/>
      <c r="QRP6" s="89"/>
      <c r="QRQ6" s="90"/>
      <c r="QRR6" s="89"/>
      <c r="QRS6" s="89"/>
      <c r="QRT6" s="89"/>
      <c r="QRU6" s="89"/>
      <c r="QRV6" s="89"/>
      <c r="QRW6" s="89"/>
      <c r="QRX6" s="89"/>
      <c r="QRY6" s="89"/>
      <c r="QRZ6" s="89"/>
      <c r="QSA6" s="89"/>
      <c r="QSB6" s="90"/>
      <c r="QSC6" s="89"/>
      <c r="QSD6" s="89"/>
      <c r="QSE6" s="89"/>
      <c r="QSF6" s="89"/>
      <c r="QSG6" s="89"/>
      <c r="QSH6" s="89"/>
      <c r="QSI6" s="89"/>
      <c r="QSJ6" s="89"/>
      <c r="QSK6" s="89"/>
      <c r="QSL6" s="89"/>
      <c r="QSM6" s="90"/>
      <c r="QSN6" s="89"/>
      <c r="QSO6" s="89"/>
      <c r="QSP6" s="89"/>
      <c r="QSQ6" s="89"/>
      <c r="QSR6" s="89"/>
      <c r="QSS6" s="89"/>
      <c r="QST6" s="89"/>
      <c r="QSU6" s="89"/>
      <c r="QSV6" s="89"/>
      <c r="QSW6" s="89"/>
      <c r="QSX6" s="90"/>
      <c r="QSY6" s="89"/>
      <c r="QSZ6" s="89"/>
      <c r="QTA6" s="89"/>
      <c r="QTB6" s="89"/>
      <c r="QTC6" s="89"/>
      <c r="QTD6" s="89"/>
      <c r="QTE6" s="89"/>
      <c r="QTF6" s="89"/>
      <c r="QTG6" s="89"/>
      <c r="QTH6" s="89"/>
      <c r="QTI6" s="90"/>
      <c r="QTJ6" s="89"/>
      <c r="QTK6" s="89"/>
      <c r="QTL6" s="89"/>
      <c r="QTM6" s="89"/>
      <c r="QTN6" s="89"/>
      <c r="QTO6" s="89"/>
      <c r="QTP6" s="89"/>
      <c r="QTQ6" s="89"/>
      <c r="QTR6" s="89"/>
      <c r="QTS6" s="89"/>
      <c r="QTT6" s="90"/>
      <c r="QTU6" s="89"/>
      <c r="QTV6" s="89"/>
      <c r="QTW6" s="89"/>
      <c r="QTX6" s="89"/>
      <c r="QTY6" s="89"/>
      <c r="QTZ6" s="89"/>
      <c r="QUA6" s="89"/>
      <c r="QUB6" s="89"/>
      <c r="QUC6" s="89"/>
      <c r="QUD6" s="89"/>
      <c r="QUE6" s="90"/>
      <c r="QUF6" s="89"/>
      <c r="QUG6" s="89"/>
      <c r="QUH6" s="89"/>
      <c r="QUI6" s="89"/>
      <c r="QUJ6" s="89"/>
      <c r="QUK6" s="89"/>
      <c r="QUL6" s="89"/>
      <c r="QUM6" s="89"/>
      <c r="QUN6" s="89"/>
      <c r="QUO6" s="89"/>
      <c r="QUP6" s="90"/>
      <c r="QUQ6" s="89"/>
      <c r="QUR6" s="89"/>
      <c r="QUS6" s="89"/>
      <c r="QUT6" s="89"/>
      <c r="QUU6" s="89"/>
      <c r="QUV6" s="89"/>
      <c r="QUW6" s="89"/>
      <c r="QUX6" s="89"/>
      <c r="QUY6" s="89"/>
      <c r="QUZ6" s="89"/>
      <c r="QVA6" s="90"/>
      <c r="QVB6" s="89"/>
      <c r="QVC6" s="89"/>
      <c r="QVD6" s="89"/>
      <c r="QVE6" s="89"/>
      <c r="QVF6" s="89"/>
      <c r="QVG6" s="89"/>
      <c r="QVH6" s="89"/>
      <c r="QVI6" s="89"/>
      <c r="QVJ6" s="89"/>
      <c r="QVK6" s="89"/>
      <c r="QVL6" s="90"/>
      <c r="QVM6" s="89"/>
      <c r="QVN6" s="89"/>
      <c r="QVO6" s="89"/>
      <c r="QVP6" s="89"/>
      <c r="QVQ6" s="89"/>
      <c r="QVR6" s="89"/>
      <c r="QVS6" s="89"/>
      <c r="QVT6" s="89"/>
      <c r="QVU6" s="89"/>
      <c r="QVV6" s="89"/>
      <c r="QVW6" s="90"/>
      <c r="QVX6" s="89"/>
      <c r="QVY6" s="89"/>
      <c r="QVZ6" s="89"/>
      <c r="QWA6" s="89"/>
      <c r="QWB6" s="89"/>
      <c r="QWC6" s="89"/>
      <c r="QWD6" s="89"/>
      <c r="QWE6" s="89"/>
      <c r="QWF6" s="89"/>
      <c r="QWG6" s="89"/>
      <c r="QWH6" s="90"/>
      <c r="QWI6" s="89"/>
      <c r="QWJ6" s="89"/>
      <c r="QWK6" s="89"/>
      <c r="QWL6" s="89"/>
      <c r="QWM6" s="89"/>
      <c r="QWN6" s="89"/>
      <c r="QWO6" s="89"/>
      <c r="QWP6" s="89"/>
      <c r="QWQ6" s="89"/>
      <c r="QWR6" s="89"/>
      <c r="QWS6" s="90"/>
      <c r="QWT6" s="89"/>
      <c r="QWU6" s="89"/>
      <c r="QWV6" s="89"/>
      <c r="QWW6" s="89"/>
      <c r="QWX6" s="89"/>
      <c r="QWY6" s="89"/>
      <c r="QWZ6" s="89"/>
      <c r="QXA6" s="89"/>
      <c r="QXB6" s="89"/>
      <c r="QXC6" s="89"/>
      <c r="QXD6" s="90"/>
      <c r="QXE6" s="89"/>
      <c r="QXF6" s="89"/>
      <c r="QXG6" s="89"/>
      <c r="QXH6" s="89"/>
      <c r="QXI6" s="89"/>
      <c r="QXJ6" s="89"/>
      <c r="QXK6" s="89"/>
      <c r="QXL6" s="89"/>
      <c r="QXM6" s="89"/>
      <c r="QXN6" s="89"/>
      <c r="QXO6" s="90"/>
      <c r="QXP6" s="89"/>
      <c r="QXQ6" s="89"/>
      <c r="QXR6" s="89"/>
      <c r="QXS6" s="89"/>
      <c r="QXT6" s="89"/>
      <c r="QXU6" s="89"/>
      <c r="QXV6" s="89"/>
      <c r="QXW6" s="89"/>
      <c r="QXX6" s="89"/>
      <c r="QXY6" s="89"/>
      <c r="QXZ6" s="90"/>
      <c r="QYA6" s="89"/>
      <c r="QYB6" s="89"/>
      <c r="QYC6" s="89"/>
      <c r="QYD6" s="89"/>
      <c r="QYE6" s="89"/>
      <c r="QYF6" s="89"/>
      <c r="QYG6" s="89"/>
      <c r="QYH6" s="89"/>
      <c r="QYI6" s="89"/>
      <c r="QYJ6" s="89"/>
      <c r="QYK6" s="90"/>
      <c r="QYL6" s="89"/>
      <c r="QYM6" s="89"/>
      <c r="QYN6" s="89"/>
      <c r="QYO6" s="89"/>
      <c r="QYP6" s="89"/>
      <c r="QYQ6" s="89"/>
      <c r="QYR6" s="89"/>
      <c r="QYS6" s="89"/>
      <c r="QYT6" s="89"/>
      <c r="QYU6" s="89"/>
      <c r="QYV6" s="90"/>
      <c r="QYW6" s="89"/>
      <c r="QYX6" s="89"/>
      <c r="QYY6" s="89"/>
      <c r="QYZ6" s="89"/>
      <c r="QZA6" s="89"/>
      <c r="QZB6" s="89"/>
      <c r="QZC6" s="89"/>
      <c r="QZD6" s="89"/>
      <c r="QZE6" s="89"/>
      <c r="QZF6" s="89"/>
      <c r="QZG6" s="90"/>
      <c r="QZH6" s="89"/>
      <c r="QZI6" s="89"/>
      <c r="QZJ6" s="89"/>
      <c r="QZK6" s="89"/>
      <c r="QZL6" s="89"/>
      <c r="QZM6" s="89"/>
      <c r="QZN6" s="89"/>
      <c r="QZO6" s="89"/>
      <c r="QZP6" s="89"/>
      <c r="QZQ6" s="89"/>
      <c r="QZR6" s="90"/>
      <c r="QZS6" s="89"/>
      <c r="QZT6" s="89"/>
      <c r="QZU6" s="89"/>
      <c r="QZV6" s="89"/>
      <c r="QZW6" s="89"/>
      <c r="QZX6" s="89"/>
      <c r="QZY6" s="89"/>
      <c r="QZZ6" s="89"/>
      <c r="RAA6" s="89"/>
      <c r="RAB6" s="89"/>
      <c r="RAC6" s="90"/>
      <c r="RAD6" s="89"/>
      <c r="RAE6" s="89"/>
      <c r="RAF6" s="89"/>
      <c r="RAG6" s="89"/>
      <c r="RAH6" s="89"/>
      <c r="RAI6" s="89"/>
      <c r="RAJ6" s="89"/>
      <c r="RAK6" s="89"/>
      <c r="RAL6" s="89"/>
      <c r="RAM6" s="89"/>
      <c r="RAN6" s="90"/>
      <c r="RAO6" s="89"/>
      <c r="RAP6" s="89"/>
      <c r="RAQ6" s="89"/>
      <c r="RAR6" s="89"/>
      <c r="RAS6" s="89"/>
      <c r="RAT6" s="89"/>
      <c r="RAU6" s="89"/>
      <c r="RAV6" s="89"/>
      <c r="RAW6" s="89"/>
      <c r="RAX6" s="89"/>
      <c r="RAY6" s="90"/>
      <c r="RAZ6" s="89"/>
      <c r="RBA6" s="89"/>
      <c r="RBB6" s="89"/>
      <c r="RBC6" s="89"/>
      <c r="RBD6" s="89"/>
      <c r="RBE6" s="89"/>
      <c r="RBF6" s="89"/>
      <c r="RBG6" s="89"/>
      <c r="RBH6" s="89"/>
      <c r="RBI6" s="89"/>
      <c r="RBJ6" s="90"/>
      <c r="RBK6" s="89"/>
      <c r="RBL6" s="89"/>
      <c r="RBM6" s="89"/>
      <c r="RBN6" s="89"/>
      <c r="RBO6" s="89"/>
      <c r="RBP6" s="89"/>
      <c r="RBQ6" s="89"/>
      <c r="RBR6" s="89"/>
      <c r="RBS6" s="89"/>
      <c r="RBT6" s="89"/>
      <c r="RBU6" s="90"/>
      <c r="RBV6" s="89"/>
      <c r="RBW6" s="89"/>
      <c r="RBX6" s="89"/>
      <c r="RBY6" s="89"/>
      <c r="RBZ6" s="89"/>
      <c r="RCA6" s="89"/>
      <c r="RCB6" s="89"/>
      <c r="RCC6" s="89"/>
      <c r="RCD6" s="89"/>
      <c r="RCE6" s="89"/>
      <c r="RCF6" s="90"/>
      <c r="RCG6" s="89"/>
      <c r="RCH6" s="89"/>
      <c r="RCI6" s="89"/>
      <c r="RCJ6" s="89"/>
      <c r="RCK6" s="89"/>
      <c r="RCL6" s="89"/>
      <c r="RCM6" s="89"/>
      <c r="RCN6" s="89"/>
      <c r="RCO6" s="89"/>
      <c r="RCP6" s="89"/>
      <c r="RCQ6" s="90"/>
      <c r="RCR6" s="89"/>
      <c r="RCS6" s="89"/>
      <c r="RCT6" s="89"/>
      <c r="RCU6" s="89"/>
      <c r="RCV6" s="89"/>
      <c r="RCW6" s="89"/>
      <c r="RCX6" s="89"/>
      <c r="RCY6" s="89"/>
      <c r="RCZ6" s="89"/>
      <c r="RDA6" s="89"/>
      <c r="RDB6" s="90"/>
      <c r="RDC6" s="89"/>
      <c r="RDD6" s="89"/>
      <c r="RDE6" s="89"/>
      <c r="RDF6" s="89"/>
      <c r="RDG6" s="89"/>
      <c r="RDH6" s="89"/>
      <c r="RDI6" s="89"/>
      <c r="RDJ6" s="89"/>
      <c r="RDK6" s="89"/>
      <c r="RDL6" s="89"/>
      <c r="RDM6" s="90"/>
      <c r="RDN6" s="89"/>
      <c r="RDO6" s="89"/>
      <c r="RDP6" s="89"/>
      <c r="RDQ6" s="89"/>
      <c r="RDR6" s="89"/>
      <c r="RDS6" s="89"/>
      <c r="RDT6" s="89"/>
      <c r="RDU6" s="89"/>
      <c r="RDV6" s="89"/>
      <c r="RDW6" s="89"/>
      <c r="RDX6" s="90"/>
      <c r="RDY6" s="89"/>
      <c r="RDZ6" s="89"/>
      <c r="REA6" s="89"/>
      <c r="REB6" s="89"/>
      <c r="REC6" s="89"/>
      <c r="RED6" s="89"/>
      <c r="REE6" s="89"/>
      <c r="REF6" s="89"/>
      <c r="REG6" s="89"/>
      <c r="REH6" s="89"/>
      <c r="REI6" s="90"/>
      <c r="REJ6" s="89"/>
      <c r="REK6" s="89"/>
      <c r="REL6" s="89"/>
      <c r="REM6" s="89"/>
      <c r="REN6" s="89"/>
      <c r="REO6" s="89"/>
      <c r="REP6" s="89"/>
      <c r="REQ6" s="89"/>
      <c r="RER6" s="89"/>
      <c r="RES6" s="89"/>
      <c r="RET6" s="90"/>
      <c r="REU6" s="89"/>
      <c r="REV6" s="89"/>
      <c r="REW6" s="89"/>
      <c r="REX6" s="89"/>
      <c r="REY6" s="89"/>
      <c r="REZ6" s="89"/>
      <c r="RFA6" s="89"/>
      <c r="RFB6" s="89"/>
      <c r="RFC6" s="89"/>
      <c r="RFD6" s="89"/>
      <c r="RFE6" s="90"/>
      <c r="RFF6" s="89"/>
      <c r="RFG6" s="89"/>
      <c r="RFH6" s="89"/>
      <c r="RFI6" s="89"/>
      <c r="RFJ6" s="89"/>
      <c r="RFK6" s="89"/>
      <c r="RFL6" s="89"/>
      <c r="RFM6" s="89"/>
      <c r="RFN6" s="89"/>
      <c r="RFO6" s="89"/>
      <c r="RFP6" s="90"/>
      <c r="RFQ6" s="89"/>
      <c r="RFR6" s="89"/>
      <c r="RFS6" s="89"/>
      <c r="RFT6" s="89"/>
      <c r="RFU6" s="89"/>
      <c r="RFV6" s="89"/>
      <c r="RFW6" s="89"/>
      <c r="RFX6" s="89"/>
      <c r="RFY6" s="89"/>
      <c r="RFZ6" s="89"/>
      <c r="RGA6" s="90"/>
      <c r="RGB6" s="89"/>
      <c r="RGC6" s="89"/>
      <c r="RGD6" s="89"/>
      <c r="RGE6" s="89"/>
      <c r="RGF6" s="89"/>
      <c r="RGG6" s="89"/>
      <c r="RGH6" s="89"/>
      <c r="RGI6" s="89"/>
      <c r="RGJ6" s="89"/>
      <c r="RGK6" s="89"/>
      <c r="RGL6" s="90"/>
      <c r="RGM6" s="89"/>
      <c r="RGN6" s="89"/>
      <c r="RGO6" s="89"/>
      <c r="RGP6" s="89"/>
      <c r="RGQ6" s="89"/>
      <c r="RGR6" s="89"/>
      <c r="RGS6" s="89"/>
      <c r="RGT6" s="89"/>
      <c r="RGU6" s="89"/>
      <c r="RGV6" s="89"/>
      <c r="RGW6" s="90"/>
      <c r="RGX6" s="89"/>
      <c r="RGY6" s="89"/>
      <c r="RGZ6" s="89"/>
      <c r="RHA6" s="89"/>
      <c r="RHB6" s="89"/>
      <c r="RHC6" s="89"/>
      <c r="RHD6" s="89"/>
      <c r="RHE6" s="89"/>
      <c r="RHF6" s="89"/>
      <c r="RHG6" s="89"/>
      <c r="RHH6" s="90"/>
      <c r="RHI6" s="89"/>
      <c r="RHJ6" s="89"/>
      <c r="RHK6" s="89"/>
      <c r="RHL6" s="89"/>
      <c r="RHM6" s="89"/>
      <c r="RHN6" s="89"/>
      <c r="RHO6" s="89"/>
      <c r="RHP6" s="89"/>
      <c r="RHQ6" s="89"/>
      <c r="RHR6" s="89"/>
      <c r="RHS6" s="90"/>
      <c r="RHT6" s="89"/>
      <c r="RHU6" s="89"/>
      <c r="RHV6" s="89"/>
      <c r="RHW6" s="89"/>
      <c r="RHX6" s="89"/>
      <c r="RHY6" s="89"/>
      <c r="RHZ6" s="89"/>
      <c r="RIA6" s="89"/>
      <c r="RIB6" s="89"/>
      <c r="RIC6" s="89"/>
      <c r="RID6" s="90"/>
      <c r="RIE6" s="89"/>
      <c r="RIF6" s="89"/>
      <c r="RIG6" s="89"/>
      <c r="RIH6" s="89"/>
      <c r="RII6" s="89"/>
      <c r="RIJ6" s="89"/>
      <c r="RIK6" s="89"/>
      <c r="RIL6" s="89"/>
      <c r="RIM6" s="89"/>
      <c r="RIN6" s="89"/>
      <c r="RIO6" s="90"/>
      <c r="RIP6" s="89"/>
      <c r="RIQ6" s="89"/>
      <c r="RIR6" s="89"/>
      <c r="RIS6" s="89"/>
      <c r="RIT6" s="89"/>
      <c r="RIU6" s="89"/>
      <c r="RIV6" s="89"/>
      <c r="RIW6" s="89"/>
      <c r="RIX6" s="89"/>
      <c r="RIY6" s="89"/>
      <c r="RIZ6" s="90"/>
      <c r="RJA6" s="89"/>
      <c r="RJB6" s="89"/>
      <c r="RJC6" s="89"/>
      <c r="RJD6" s="89"/>
      <c r="RJE6" s="89"/>
      <c r="RJF6" s="89"/>
      <c r="RJG6" s="89"/>
      <c r="RJH6" s="89"/>
      <c r="RJI6" s="89"/>
      <c r="RJJ6" s="89"/>
      <c r="RJK6" s="90"/>
      <c r="RJL6" s="89"/>
      <c r="RJM6" s="89"/>
      <c r="RJN6" s="89"/>
      <c r="RJO6" s="89"/>
      <c r="RJP6" s="89"/>
      <c r="RJQ6" s="89"/>
      <c r="RJR6" s="89"/>
      <c r="RJS6" s="89"/>
      <c r="RJT6" s="89"/>
      <c r="RJU6" s="89"/>
      <c r="RJV6" s="90"/>
      <c r="RJW6" s="89"/>
      <c r="RJX6" s="89"/>
      <c r="RJY6" s="89"/>
      <c r="RJZ6" s="89"/>
      <c r="RKA6" s="89"/>
      <c r="RKB6" s="89"/>
      <c r="RKC6" s="89"/>
      <c r="RKD6" s="89"/>
      <c r="RKE6" s="89"/>
      <c r="RKF6" s="89"/>
      <c r="RKG6" s="90"/>
      <c r="RKH6" s="89"/>
      <c r="RKI6" s="89"/>
      <c r="RKJ6" s="89"/>
      <c r="RKK6" s="89"/>
      <c r="RKL6" s="89"/>
      <c r="RKM6" s="89"/>
      <c r="RKN6" s="89"/>
      <c r="RKO6" s="89"/>
      <c r="RKP6" s="89"/>
      <c r="RKQ6" s="89"/>
      <c r="RKR6" s="90"/>
      <c r="RKS6" s="89"/>
      <c r="RKT6" s="89"/>
      <c r="RKU6" s="89"/>
      <c r="RKV6" s="89"/>
      <c r="RKW6" s="89"/>
      <c r="RKX6" s="89"/>
      <c r="RKY6" s="89"/>
      <c r="RKZ6" s="89"/>
      <c r="RLA6" s="89"/>
      <c r="RLB6" s="89"/>
      <c r="RLC6" s="90"/>
      <c r="RLD6" s="89"/>
      <c r="RLE6" s="89"/>
      <c r="RLF6" s="89"/>
      <c r="RLG6" s="89"/>
      <c r="RLH6" s="89"/>
      <c r="RLI6" s="89"/>
      <c r="RLJ6" s="89"/>
      <c r="RLK6" s="89"/>
      <c r="RLL6" s="89"/>
      <c r="RLM6" s="89"/>
      <c r="RLN6" s="90"/>
      <c r="RLO6" s="89"/>
      <c r="RLP6" s="89"/>
      <c r="RLQ6" s="89"/>
      <c r="RLR6" s="89"/>
      <c r="RLS6" s="89"/>
      <c r="RLT6" s="89"/>
      <c r="RLU6" s="89"/>
      <c r="RLV6" s="89"/>
      <c r="RLW6" s="89"/>
      <c r="RLX6" s="89"/>
      <c r="RLY6" s="90"/>
      <c r="RLZ6" s="89"/>
      <c r="RMA6" s="89"/>
      <c r="RMB6" s="89"/>
      <c r="RMC6" s="89"/>
      <c r="RMD6" s="89"/>
      <c r="RME6" s="89"/>
      <c r="RMF6" s="89"/>
      <c r="RMG6" s="89"/>
      <c r="RMH6" s="89"/>
      <c r="RMI6" s="89"/>
      <c r="RMJ6" s="90"/>
      <c r="RMK6" s="89"/>
      <c r="RML6" s="89"/>
      <c r="RMM6" s="89"/>
      <c r="RMN6" s="89"/>
      <c r="RMO6" s="89"/>
      <c r="RMP6" s="89"/>
      <c r="RMQ6" s="89"/>
      <c r="RMR6" s="89"/>
      <c r="RMS6" s="89"/>
      <c r="RMT6" s="89"/>
      <c r="RMU6" s="90"/>
      <c r="RMV6" s="89"/>
      <c r="RMW6" s="89"/>
      <c r="RMX6" s="89"/>
      <c r="RMY6" s="89"/>
      <c r="RMZ6" s="89"/>
      <c r="RNA6" s="89"/>
      <c r="RNB6" s="89"/>
      <c r="RNC6" s="89"/>
      <c r="RND6" s="89"/>
      <c r="RNE6" s="89"/>
      <c r="RNF6" s="90"/>
      <c r="RNG6" s="89"/>
      <c r="RNH6" s="89"/>
      <c r="RNI6" s="89"/>
      <c r="RNJ6" s="89"/>
      <c r="RNK6" s="89"/>
      <c r="RNL6" s="89"/>
      <c r="RNM6" s="89"/>
      <c r="RNN6" s="89"/>
      <c r="RNO6" s="89"/>
      <c r="RNP6" s="89"/>
      <c r="RNQ6" s="90"/>
      <c r="RNR6" s="89"/>
      <c r="RNS6" s="89"/>
      <c r="RNT6" s="89"/>
      <c r="RNU6" s="89"/>
      <c r="RNV6" s="89"/>
      <c r="RNW6" s="89"/>
      <c r="RNX6" s="89"/>
      <c r="RNY6" s="89"/>
      <c r="RNZ6" s="89"/>
      <c r="ROA6" s="89"/>
      <c r="ROB6" s="90"/>
      <c r="ROC6" s="89"/>
      <c r="ROD6" s="89"/>
      <c r="ROE6" s="89"/>
      <c r="ROF6" s="89"/>
      <c r="ROG6" s="89"/>
      <c r="ROH6" s="89"/>
      <c r="ROI6" s="89"/>
      <c r="ROJ6" s="89"/>
      <c r="ROK6" s="89"/>
      <c r="ROL6" s="89"/>
      <c r="ROM6" s="90"/>
      <c r="RON6" s="89"/>
      <c r="ROO6" s="89"/>
      <c r="ROP6" s="89"/>
      <c r="ROQ6" s="89"/>
      <c r="ROR6" s="89"/>
      <c r="ROS6" s="89"/>
      <c r="ROT6" s="89"/>
      <c r="ROU6" s="89"/>
      <c r="ROV6" s="89"/>
      <c r="ROW6" s="89"/>
      <c r="ROX6" s="90"/>
      <c r="ROY6" s="89"/>
      <c r="ROZ6" s="89"/>
      <c r="RPA6" s="89"/>
      <c r="RPB6" s="89"/>
      <c r="RPC6" s="89"/>
      <c r="RPD6" s="89"/>
      <c r="RPE6" s="89"/>
      <c r="RPF6" s="89"/>
      <c r="RPG6" s="89"/>
      <c r="RPH6" s="89"/>
      <c r="RPI6" s="90"/>
      <c r="RPJ6" s="89"/>
      <c r="RPK6" s="89"/>
      <c r="RPL6" s="89"/>
      <c r="RPM6" s="89"/>
      <c r="RPN6" s="89"/>
      <c r="RPO6" s="89"/>
      <c r="RPP6" s="89"/>
      <c r="RPQ6" s="89"/>
      <c r="RPR6" s="89"/>
      <c r="RPS6" s="89"/>
      <c r="RPT6" s="90"/>
      <c r="RPU6" s="89"/>
      <c r="RPV6" s="89"/>
      <c r="RPW6" s="89"/>
      <c r="RPX6" s="89"/>
      <c r="RPY6" s="89"/>
      <c r="RPZ6" s="89"/>
      <c r="RQA6" s="89"/>
      <c r="RQB6" s="89"/>
      <c r="RQC6" s="89"/>
      <c r="RQD6" s="89"/>
      <c r="RQE6" s="90"/>
      <c r="RQF6" s="89"/>
      <c r="RQG6" s="89"/>
      <c r="RQH6" s="89"/>
      <c r="RQI6" s="89"/>
      <c r="RQJ6" s="89"/>
      <c r="RQK6" s="89"/>
      <c r="RQL6" s="89"/>
      <c r="RQM6" s="89"/>
      <c r="RQN6" s="89"/>
      <c r="RQO6" s="89"/>
      <c r="RQP6" s="90"/>
      <c r="RQQ6" s="89"/>
      <c r="RQR6" s="89"/>
      <c r="RQS6" s="89"/>
      <c r="RQT6" s="89"/>
      <c r="RQU6" s="89"/>
      <c r="RQV6" s="89"/>
      <c r="RQW6" s="89"/>
      <c r="RQX6" s="89"/>
      <c r="RQY6" s="89"/>
      <c r="RQZ6" s="89"/>
      <c r="RRA6" s="90"/>
      <c r="RRB6" s="89"/>
      <c r="RRC6" s="89"/>
      <c r="RRD6" s="89"/>
      <c r="RRE6" s="89"/>
      <c r="RRF6" s="89"/>
      <c r="RRG6" s="89"/>
      <c r="RRH6" s="89"/>
      <c r="RRI6" s="89"/>
      <c r="RRJ6" s="89"/>
      <c r="RRK6" s="89"/>
      <c r="RRL6" s="90"/>
      <c r="RRM6" s="89"/>
      <c r="RRN6" s="89"/>
      <c r="RRO6" s="89"/>
      <c r="RRP6" s="89"/>
      <c r="RRQ6" s="89"/>
      <c r="RRR6" s="89"/>
      <c r="RRS6" s="89"/>
      <c r="RRT6" s="89"/>
      <c r="RRU6" s="89"/>
      <c r="RRV6" s="89"/>
      <c r="RRW6" s="90"/>
      <c r="RRX6" s="89"/>
      <c r="RRY6" s="89"/>
      <c r="RRZ6" s="89"/>
      <c r="RSA6" s="89"/>
      <c r="RSB6" s="89"/>
      <c r="RSC6" s="89"/>
      <c r="RSD6" s="89"/>
      <c r="RSE6" s="89"/>
      <c r="RSF6" s="89"/>
      <c r="RSG6" s="89"/>
      <c r="RSH6" s="90"/>
      <c r="RSI6" s="89"/>
      <c r="RSJ6" s="89"/>
      <c r="RSK6" s="89"/>
      <c r="RSL6" s="89"/>
      <c r="RSM6" s="89"/>
      <c r="RSN6" s="89"/>
      <c r="RSO6" s="89"/>
      <c r="RSP6" s="89"/>
      <c r="RSQ6" s="89"/>
      <c r="RSR6" s="89"/>
      <c r="RSS6" s="90"/>
      <c r="RST6" s="89"/>
      <c r="RSU6" s="89"/>
      <c r="RSV6" s="89"/>
      <c r="RSW6" s="89"/>
      <c r="RSX6" s="89"/>
      <c r="RSY6" s="89"/>
      <c r="RSZ6" s="89"/>
      <c r="RTA6" s="89"/>
      <c r="RTB6" s="89"/>
      <c r="RTC6" s="89"/>
      <c r="RTD6" s="90"/>
      <c r="RTE6" s="89"/>
      <c r="RTF6" s="89"/>
      <c r="RTG6" s="89"/>
      <c r="RTH6" s="89"/>
      <c r="RTI6" s="89"/>
      <c r="RTJ6" s="89"/>
      <c r="RTK6" s="89"/>
      <c r="RTL6" s="89"/>
      <c r="RTM6" s="89"/>
      <c r="RTN6" s="89"/>
      <c r="RTO6" s="90"/>
      <c r="RTP6" s="89"/>
      <c r="RTQ6" s="89"/>
      <c r="RTR6" s="89"/>
      <c r="RTS6" s="89"/>
      <c r="RTT6" s="89"/>
      <c r="RTU6" s="89"/>
      <c r="RTV6" s="89"/>
      <c r="RTW6" s="89"/>
      <c r="RTX6" s="89"/>
      <c r="RTY6" s="89"/>
      <c r="RTZ6" s="90"/>
      <c r="RUA6" s="89"/>
      <c r="RUB6" s="89"/>
      <c r="RUC6" s="89"/>
      <c r="RUD6" s="89"/>
      <c r="RUE6" s="89"/>
      <c r="RUF6" s="89"/>
      <c r="RUG6" s="89"/>
      <c r="RUH6" s="89"/>
      <c r="RUI6" s="89"/>
      <c r="RUJ6" s="89"/>
      <c r="RUK6" s="90"/>
      <c r="RUL6" s="89"/>
      <c r="RUM6" s="89"/>
      <c r="RUN6" s="89"/>
      <c r="RUO6" s="89"/>
      <c r="RUP6" s="89"/>
      <c r="RUQ6" s="89"/>
      <c r="RUR6" s="89"/>
      <c r="RUS6" s="89"/>
      <c r="RUT6" s="89"/>
      <c r="RUU6" s="89"/>
      <c r="RUV6" s="90"/>
      <c r="RUW6" s="89"/>
      <c r="RUX6" s="89"/>
      <c r="RUY6" s="89"/>
      <c r="RUZ6" s="89"/>
      <c r="RVA6" s="89"/>
      <c r="RVB6" s="89"/>
      <c r="RVC6" s="89"/>
      <c r="RVD6" s="89"/>
      <c r="RVE6" s="89"/>
      <c r="RVF6" s="89"/>
      <c r="RVG6" s="90"/>
      <c r="RVH6" s="89"/>
      <c r="RVI6" s="89"/>
      <c r="RVJ6" s="89"/>
      <c r="RVK6" s="89"/>
      <c r="RVL6" s="89"/>
      <c r="RVM6" s="89"/>
      <c r="RVN6" s="89"/>
      <c r="RVO6" s="89"/>
      <c r="RVP6" s="89"/>
      <c r="RVQ6" s="89"/>
      <c r="RVR6" s="90"/>
      <c r="RVS6" s="89"/>
      <c r="RVT6" s="89"/>
      <c r="RVU6" s="89"/>
      <c r="RVV6" s="89"/>
      <c r="RVW6" s="89"/>
      <c r="RVX6" s="89"/>
      <c r="RVY6" s="89"/>
      <c r="RVZ6" s="89"/>
      <c r="RWA6" s="89"/>
      <c r="RWB6" s="89"/>
      <c r="RWC6" s="90"/>
      <c r="RWD6" s="89"/>
      <c r="RWE6" s="89"/>
      <c r="RWF6" s="89"/>
      <c r="RWG6" s="89"/>
      <c r="RWH6" s="89"/>
      <c r="RWI6" s="89"/>
      <c r="RWJ6" s="89"/>
      <c r="RWK6" s="89"/>
      <c r="RWL6" s="89"/>
      <c r="RWM6" s="89"/>
      <c r="RWN6" s="90"/>
      <c r="RWO6" s="89"/>
      <c r="RWP6" s="89"/>
      <c r="RWQ6" s="89"/>
      <c r="RWR6" s="89"/>
      <c r="RWS6" s="89"/>
      <c r="RWT6" s="89"/>
      <c r="RWU6" s="89"/>
      <c r="RWV6" s="89"/>
      <c r="RWW6" s="89"/>
      <c r="RWX6" s="89"/>
      <c r="RWY6" s="90"/>
      <c r="RWZ6" s="89"/>
      <c r="RXA6" s="89"/>
      <c r="RXB6" s="89"/>
      <c r="RXC6" s="89"/>
      <c r="RXD6" s="89"/>
      <c r="RXE6" s="89"/>
      <c r="RXF6" s="89"/>
      <c r="RXG6" s="89"/>
      <c r="RXH6" s="89"/>
      <c r="RXI6" s="89"/>
      <c r="RXJ6" s="90"/>
      <c r="RXK6" s="89"/>
      <c r="RXL6" s="89"/>
      <c r="RXM6" s="89"/>
      <c r="RXN6" s="89"/>
      <c r="RXO6" s="89"/>
      <c r="RXP6" s="89"/>
      <c r="RXQ6" s="89"/>
      <c r="RXR6" s="89"/>
      <c r="RXS6" s="89"/>
      <c r="RXT6" s="89"/>
      <c r="RXU6" s="90"/>
      <c r="RXV6" s="89"/>
      <c r="RXW6" s="89"/>
      <c r="RXX6" s="89"/>
      <c r="RXY6" s="89"/>
      <c r="RXZ6" s="89"/>
      <c r="RYA6" s="89"/>
      <c r="RYB6" s="89"/>
      <c r="RYC6" s="89"/>
      <c r="RYD6" s="89"/>
      <c r="RYE6" s="89"/>
      <c r="RYF6" s="90"/>
      <c r="RYG6" s="89"/>
      <c r="RYH6" s="89"/>
      <c r="RYI6" s="89"/>
      <c r="RYJ6" s="89"/>
      <c r="RYK6" s="89"/>
      <c r="RYL6" s="89"/>
      <c r="RYM6" s="89"/>
      <c r="RYN6" s="89"/>
      <c r="RYO6" s="89"/>
      <c r="RYP6" s="89"/>
      <c r="RYQ6" s="90"/>
      <c r="RYR6" s="89"/>
      <c r="RYS6" s="89"/>
      <c r="RYT6" s="89"/>
      <c r="RYU6" s="89"/>
      <c r="RYV6" s="89"/>
      <c r="RYW6" s="89"/>
      <c r="RYX6" s="89"/>
      <c r="RYY6" s="89"/>
      <c r="RYZ6" s="89"/>
      <c r="RZA6" s="89"/>
      <c r="RZB6" s="90"/>
      <c r="RZC6" s="89"/>
      <c r="RZD6" s="89"/>
      <c r="RZE6" s="89"/>
      <c r="RZF6" s="89"/>
      <c r="RZG6" s="89"/>
      <c r="RZH6" s="89"/>
      <c r="RZI6" s="89"/>
      <c r="RZJ6" s="89"/>
      <c r="RZK6" s="89"/>
      <c r="RZL6" s="89"/>
      <c r="RZM6" s="90"/>
      <c r="RZN6" s="89"/>
      <c r="RZO6" s="89"/>
      <c r="RZP6" s="89"/>
      <c r="RZQ6" s="89"/>
      <c r="RZR6" s="89"/>
      <c r="RZS6" s="89"/>
      <c r="RZT6" s="89"/>
      <c r="RZU6" s="89"/>
      <c r="RZV6" s="89"/>
      <c r="RZW6" s="89"/>
      <c r="RZX6" s="90"/>
      <c r="RZY6" s="89"/>
      <c r="RZZ6" s="89"/>
      <c r="SAA6" s="89"/>
      <c r="SAB6" s="89"/>
      <c r="SAC6" s="89"/>
      <c r="SAD6" s="89"/>
      <c r="SAE6" s="89"/>
      <c r="SAF6" s="89"/>
      <c r="SAG6" s="89"/>
      <c r="SAH6" s="89"/>
      <c r="SAI6" s="90"/>
      <c r="SAJ6" s="89"/>
      <c r="SAK6" s="89"/>
      <c r="SAL6" s="89"/>
      <c r="SAM6" s="89"/>
      <c r="SAN6" s="89"/>
      <c r="SAO6" s="89"/>
      <c r="SAP6" s="89"/>
      <c r="SAQ6" s="89"/>
      <c r="SAR6" s="89"/>
      <c r="SAS6" s="89"/>
      <c r="SAT6" s="90"/>
      <c r="SAU6" s="89"/>
      <c r="SAV6" s="89"/>
      <c r="SAW6" s="89"/>
      <c r="SAX6" s="89"/>
      <c r="SAY6" s="89"/>
      <c r="SAZ6" s="89"/>
      <c r="SBA6" s="89"/>
      <c r="SBB6" s="89"/>
      <c r="SBC6" s="89"/>
      <c r="SBD6" s="89"/>
      <c r="SBE6" s="90"/>
      <c r="SBF6" s="89"/>
      <c r="SBG6" s="89"/>
      <c r="SBH6" s="89"/>
      <c r="SBI6" s="89"/>
      <c r="SBJ6" s="89"/>
      <c r="SBK6" s="89"/>
      <c r="SBL6" s="89"/>
      <c r="SBM6" s="89"/>
      <c r="SBN6" s="89"/>
      <c r="SBO6" s="89"/>
      <c r="SBP6" s="90"/>
      <c r="SBQ6" s="89"/>
      <c r="SBR6" s="89"/>
      <c r="SBS6" s="89"/>
      <c r="SBT6" s="89"/>
      <c r="SBU6" s="89"/>
      <c r="SBV6" s="89"/>
      <c r="SBW6" s="89"/>
      <c r="SBX6" s="89"/>
      <c r="SBY6" s="89"/>
      <c r="SBZ6" s="89"/>
      <c r="SCA6" s="90"/>
      <c r="SCB6" s="89"/>
      <c r="SCC6" s="89"/>
      <c r="SCD6" s="89"/>
      <c r="SCE6" s="89"/>
      <c r="SCF6" s="89"/>
      <c r="SCG6" s="89"/>
      <c r="SCH6" s="89"/>
      <c r="SCI6" s="89"/>
      <c r="SCJ6" s="89"/>
      <c r="SCK6" s="89"/>
      <c r="SCL6" s="90"/>
      <c r="SCM6" s="89"/>
      <c r="SCN6" s="89"/>
      <c r="SCO6" s="89"/>
      <c r="SCP6" s="89"/>
      <c r="SCQ6" s="89"/>
      <c r="SCR6" s="89"/>
      <c r="SCS6" s="89"/>
      <c r="SCT6" s="89"/>
      <c r="SCU6" s="89"/>
      <c r="SCV6" s="89"/>
      <c r="SCW6" s="90"/>
      <c r="SCX6" s="89"/>
      <c r="SCY6" s="89"/>
      <c r="SCZ6" s="89"/>
      <c r="SDA6" s="89"/>
      <c r="SDB6" s="89"/>
      <c r="SDC6" s="89"/>
      <c r="SDD6" s="89"/>
      <c r="SDE6" s="89"/>
      <c r="SDF6" s="89"/>
      <c r="SDG6" s="89"/>
      <c r="SDH6" s="90"/>
      <c r="SDI6" s="89"/>
      <c r="SDJ6" s="89"/>
      <c r="SDK6" s="89"/>
      <c r="SDL6" s="89"/>
      <c r="SDM6" s="89"/>
      <c r="SDN6" s="89"/>
      <c r="SDO6" s="89"/>
      <c r="SDP6" s="89"/>
      <c r="SDQ6" s="89"/>
      <c r="SDR6" s="89"/>
      <c r="SDS6" s="90"/>
      <c r="SDT6" s="89"/>
      <c r="SDU6" s="89"/>
      <c r="SDV6" s="89"/>
      <c r="SDW6" s="89"/>
      <c r="SDX6" s="89"/>
      <c r="SDY6" s="89"/>
      <c r="SDZ6" s="89"/>
      <c r="SEA6" s="89"/>
      <c r="SEB6" s="89"/>
      <c r="SEC6" s="89"/>
      <c r="SED6" s="90"/>
      <c r="SEE6" s="89"/>
      <c r="SEF6" s="89"/>
      <c r="SEG6" s="89"/>
      <c r="SEH6" s="89"/>
      <c r="SEI6" s="89"/>
      <c r="SEJ6" s="89"/>
      <c r="SEK6" s="89"/>
      <c r="SEL6" s="89"/>
      <c r="SEM6" s="89"/>
      <c r="SEN6" s="89"/>
      <c r="SEO6" s="90"/>
      <c r="SEP6" s="89"/>
      <c r="SEQ6" s="89"/>
      <c r="SER6" s="89"/>
      <c r="SES6" s="89"/>
      <c r="SET6" s="89"/>
      <c r="SEU6" s="89"/>
      <c r="SEV6" s="89"/>
      <c r="SEW6" s="89"/>
      <c r="SEX6" s="89"/>
      <c r="SEY6" s="89"/>
      <c r="SEZ6" s="90"/>
      <c r="SFA6" s="89"/>
      <c r="SFB6" s="89"/>
      <c r="SFC6" s="89"/>
      <c r="SFD6" s="89"/>
      <c r="SFE6" s="89"/>
      <c r="SFF6" s="89"/>
      <c r="SFG6" s="89"/>
      <c r="SFH6" s="89"/>
      <c r="SFI6" s="89"/>
      <c r="SFJ6" s="89"/>
      <c r="SFK6" s="90"/>
      <c r="SFL6" s="89"/>
      <c r="SFM6" s="89"/>
      <c r="SFN6" s="89"/>
      <c r="SFO6" s="89"/>
      <c r="SFP6" s="89"/>
      <c r="SFQ6" s="89"/>
      <c r="SFR6" s="89"/>
      <c r="SFS6" s="89"/>
      <c r="SFT6" s="89"/>
      <c r="SFU6" s="89"/>
      <c r="SFV6" s="90"/>
      <c r="SFW6" s="89"/>
      <c r="SFX6" s="89"/>
      <c r="SFY6" s="89"/>
      <c r="SFZ6" s="89"/>
      <c r="SGA6" s="89"/>
      <c r="SGB6" s="89"/>
      <c r="SGC6" s="89"/>
      <c r="SGD6" s="89"/>
      <c r="SGE6" s="89"/>
      <c r="SGF6" s="89"/>
      <c r="SGG6" s="90"/>
      <c r="SGH6" s="89"/>
      <c r="SGI6" s="89"/>
      <c r="SGJ6" s="89"/>
      <c r="SGK6" s="89"/>
      <c r="SGL6" s="89"/>
      <c r="SGM6" s="89"/>
      <c r="SGN6" s="89"/>
      <c r="SGO6" s="89"/>
      <c r="SGP6" s="89"/>
      <c r="SGQ6" s="89"/>
      <c r="SGR6" s="90"/>
      <c r="SGS6" s="89"/>
      <c r="SGT6" s="89"/>
      <c r="SGU6" s="89"/>
      <c r="SGV6" s="89"/>
      <c r="SGW6" s="89"/>
      <c r="SGX6" s="89"/>
      <c r="SGY6" s="89"/>
      <c r="SGZ6" s="89"/>
      <c r="SHA6" s="89"/>
      <c r="SHB6" s="89"/>
      <c r="SHC6" s="90"/>
      <c r="SHD6" s="89"/>
      <c r="SHE6" s="89"/>
      <c r="SHF6" s="89"/>
      <c r="SHG6" s="89"/>
      <c r="SHH6" s="89"/>
      <c r="SHI6" s="89"/>
      <c r="SHJ6" s="89"/>
      <c r="SHK6" s="89"/>
      <c r="SHL6" s="89"/>
      <c r="SHM6" s="89"/>
      <c r="SHN6" s="90"/>
      <c r="SHO6" s="89"/>
      <c r="SHP6" s="89"/>
      <c r="SHQ6" s="89"/>
      <c r="SHR6" s="89"/>
      <c r="SHS6" s="89"/>
      <c r="SHT6" s="89"/>
      <c r="SHU6" s="89"/>
      <c r="SHV6" s="89"/>
      <c r="SHW6" s="89"/>
      <c r="SHX6" s="89"/>
      <c r="SHY6" s="90"/>
      <c r="SHZ6" s="89"/>
      <c r="SIA6" s="89"/>
      <c r="SIB6" s="89"/>
      <c r="SIC6" s="89"/>
      <c r="SID6" s="89"/>
      <c r="SIE6" s="89"/>
      <c r="SIF6" s="89"/>
      <c r="SIG6" s="89"/>
      <c r="SIH6" s="89"/>
      <c r="SII6" s="89"/>
      <c r="SIJ6" s="90"/>
      <c r="SIK6" s="89"/>
      <c r="SIL6" s="89"/>
      <c r="SIM6" s="89"/>
      <c r="SIN6" s="89"/>
      <c r="SIO6" s="89"/>
      <c r="SIP6" s="89"/>
      <c r="SIQ6" s="89"/>
      <c r="SIR6" s="89"/>
      <c r="SIS6" s="89"/>
      <c r="SIT6" s="89"/>
      <c r="SIU6" s="90"/>
      <c r="SIV6" s="89"/>
      <c r="SIW6" s="89"/>
      <c r="SIX6" s="89"/>
      <c r="SIY6" s="89"/>
      <c r="SIZ6" s="89"/>
      <c r="SJA6" s="89"/>
      <c r="SJB6" s="89"/>
      <c r="SJC6" s="89"/>
      <c r="SJD6" s="89"/>
      <c r="SJE6" s="89"/>
      <c r="SJF6" s="90"/>
      <c r="SJG6" s="89"/>
      <c r="SJH6" s="89"/>
      <c r="SJI6" s="89"/>
      <c r="SJJ6" s="89"/>
      <c r="SJK6" s="89"/>
      <c r="SJL6" s="89"/>
      <c r="SJM6" s="89"/>
      <c r="SJN6" s="89"/>
      <c r="SJO6" s="89"/>
      <c r="SJP6" s="89"/>
      <c r="SJQ6" s="90"/>
      <c r="SJR6" s="89"/>
      <c r="SJS6" s="89"/>
      <c r="SJT6" s="89"/>
      <c r="SJU6" s="89"/>
      <c r="SJV6" s="89"/>
      <c r="SJW6" s="89"/>
      <c r="SJX6" s="89"/>
      <c r="SJY6" s="89"/>
      <c r="SJZ6" s="89"/>
      <c r="SKA6" s="89"/>
      <c r="SKB6" s="90"/>
      <c r="SKC6" s="89"/>
      <c r="SKD6" s="89"/>
      <c r="SKE6" s="89"/>
      <c r="SKF6" s="89"/>
      <c r="SKG6" s="89"/>
      <c r="SKH6" s="89"/>
      <c r="SKI6" s="89"/>
      <c r="SKJ6" s="89"/>
      <c r="SKK6" s="89"/>
      <c r="SKL6" s="89"/>
      <c r="SKM6" s="90"/>
      <c r="SKN6" s="89"/>
      <c r="SKO6" s="89"/>
      <c r="SKP6" s="89"/>
      <c r="SKQ6" s="89"/>
      <c r="SKR6" s="89"/>
      <c r="SKS6" s="89"/>
      <c r="SKT6" s="89"/>
      <c r="SKU6" s="89"/>
      <c r="SKV6" s="89"/>
      <c r="SKW6" s="89"/>
      <c r="SKX6" s="90"/>
      <c r="SKY6" s="89"/>
      <c r="SKZ6" s="89"/>
      <c r="SLA6" s="89"/>
      <c r="SLB6" s="89"/>
      <c r="SLC6" s="89"/>
      <c r="SLD6" s="89"/>
      <c r="SLE6" s="89"/>
      <c r="SLF6" s="89"/>
      <c r="SLG6" s="89"/>
      <c r="SLH6" s="89"/>
      <c r="SLI6" s="90"/>
      <c r="SLJ6" s="89"/>
      <c r="SLK6" s="89"/>
      <c r="SLL6" s="89"/>
      <c r="SLM6" s="89"/>
      <c r="SLN6" s="89"/>
      <c r="SLO6" s="89"/>
      <c r="SLP6" s="89"/>
      <c r="SLQ6" s="89"/>
      <c r="SLR6" s="89"/>
      <c r="SLS6" s="89"/>
      <c r="SLT6" s="90"/>
      <c r="SLU6" s="89"/>
      <c r="SLV6" s="89"/>
      <c r="SLW6" s="89"/>
      <c r="SLX6" s="89"/>
      <c r="SLY6" s="89"/>
      <c r="SLZ6" s="89"/>
      <c r="SMA6" s="89"/>
      <c r="SMB6" s="89"/>
      <c r="SMC6" s="89"/>
      <c r="SMD6" s="89"/>
      <c r="SME6" s="90"/>
      <c r="SMF6" s="89"/>
      <c r="SMG6" s="89"/>
      <c r="SMH6" s="89"/>
      <c r="SMI6" s="89"/>
      <c r="SMJ6" s="89"/>
      <c r="SMK6" s="89"/>
      <c r="SML6" s="89"/>
      <c r="SMM6" s="89"/>
      <c r="SMN6" s="89"/>
      <c r="SMO6" s="89"/>
      <c r="SMP6" s="90"/>
      <c r="SMQ6" s="89"/>
      <c r="SMR6" s="89"/>
      <c r="SMS6" s="89"/>
      <c r="SMT6" s="89"/>
      <c r="SMU6" s="89"/>
      <c r="SMV6" s="89"/>
      <c r="SMW6" s="89"/>
      <c r="SMX6" s="89"/>
      <c r="SMY6" s="89"/>
      <c r="SMZ6" s="89"/>
      <c r="SNA6" s="90"/>
      <c r="SNB6" s="89"/>
      <c r="SNC6" s="89"/>
      <c r="SND6" s="89"/>
      <c r="SNE6" s="89"/>
      <c r="SNF6" s="89"/>
      <c r="SNG6" s="89"/>
      <c r="SNH6" s="89"/>
      <c r="SNI6" s="89"/>
      <c r="SNJ6" s="89"/>
      <c r="SNK6" s="89"/>
      <c r="SNL6" s="90"/>
      <c r="SNM6" s="89"/>
      <c r="SNN6" s="89"/>
      <c r="SNO6" s="89"/>
      <c r="SNP6" s="89"/>
      <c r="SNQ6" s="89"/>
      <c r="SNR6" s="89"/>
      <c r="SNS6" s="89"/>
      <c r="SNT6" s="89"/>
      <c r="SNU6" s="89"/>
      <c r="SNV6" s="89"/>
      <c r="SNW6" s="90"/>
      <c r="SNX6" s="89"/>
      <c r="SNY6" s="89"/>
      <c r="SNZ6" s="89"/>
      <c r="SOA6" s="89"/>
      <c r="SOB6" s="89"/>
      <c r="SOC6" s="89"/>
      <c r="SOD6" s="89"/>
      <c r="SOE6" s="89"/>
      <c r="SOF6" s="89"/>
      <c r="SOG6" s="89"/>
      <c r="SOH6" s="90"/>
      <c r="SOI6" s="89"/>
      <c r="SOJ6" s="89"/>
      <c r="SOK6" s="89"/>
      <c r="SOL6" s="89"/>
      <c r="SOM6" s="89"/>
      <c r="SON6" s="89"/>
      <c r="SOO6" s="89"/>
      <c r="SOP6" s="89"/>
      <c r="SOQ6" s="89"/>
      <c r="SOR6" s="89"/>
      <c r="SOS6" s="90"/>
      <c r="SOT6" s="89"/>
      <c r="SOU6" s="89"/>
      <c r="SOV6" s="89"/>
      <c r="SOW6" s="89"/>
      <c r="SOX6" s="89"/>
      <c r="SOY6" s="89"/>
      <c r="SOZ6" s="89"/>
      <c r="SPA6" s="89"/>
      <c r="SPB6" s="89"/>
      <c r="SPC6" s="89"/>
      <c r="SPD6" s="90"/>
      <c r="SPE6" s="89"/>
      <c r="SPF6" s="89"/>
      <c r="SPG6" s="89"/>
      <c r="SPH6" s="89"/>
      <c r="SPI6" s="89"/>
      <c r="SPJ6" s="89"/>
      <c r="SPK6" s="89"/>
      <c r="SPL6" s="89"/>
      <c r="SPM6" s="89"/>
      <c r="SPN6" s="89"/>
      <c r="SPO6" s="90"/>
      <c r="SPP6" s="89"/>
      <c r="SPQ6" s="89"/>
      <c r="SPR6" s="89"/>
      <c r="SPS6" s="89"/>
      <c r="SPT6" s="89"/>
      <c r="SPU6" s="89"/>
      <c r="SPV6" s="89"/>
      <c r="SPW6" s="89"/>
      <c r="SPX6" s="89"/>
      <c r="SPY6" s="89"/>
      <c r="SPZ6" s="90"/>
      <c r="SQA6" s="89"/>
      <c r="SQB6" s="89"/>
      <c r="SQC6" s="89"/>
      <c r="SQD6" s="89"/>
      <c r="SQE6" s="89"/>
      <c r="SQF6" s="89"/>
      <c r="SQG6" s="89"/>
      <c r="SQH6" s="89"/>
      <c r="SQI6" s="89"/>
      <c r="SQJ6" s="89"/>
      <c r="SQK6" s="90"/>
      <c r="SQL6" s="89"/>
      <c r="SQM6" s="89"/>
      <c r="SQN6" s="89"/>
      <c r="SQO6" s="89"/>
      <c r="SQP6" s="89"/>
      <c r="SQQ6" s="89"/>
      <c r="SQR6" s="89"/>
      <c r="SQS6" s="89"/>
      <c r="SQT6" s="89"/>
      <c r="SQU6" s="89"/>
      <c r="SQV6" s="90"/>
      <c r="SQW6" s="89"/>
      <c r="SQX6" s="89"/>
      <c r="SQY6" s="89"/>
      <c r="SQZ6" s="89"/>
      <c r="SRA6" s="89"/>
      <c r="SRB6" s="89"/>
      <c r="SRC6" s="89"/>
      <c r="SRD6" s="89"/>
      <c r="SRE6" s="89"/>
      <c r="SRF6" s="89"/>
      <c r="SRG6" s="90"/>
      <c r="SRH6" s="89"/>
      <c r="SRI6" s="89"/>
      <c r="SRJ6" s="89"/>
      <c r="SRK6" s="89"/>
      <c r="SRL6" s="89"/>
      <c r="SRM6" s="89"/>
      <c r="SRN6" s="89"/>
      <c r="SRO6" s="89"/>
      <c r="SRP6" s="89"/>
      <c r="SRQ6" s="89"/>
      <c r="SRR6" s="90"/>
      <c r="SRS6" s="89"/>
      <c r="SRT6" s="89"/>
      <c r="SRU6" s="89"/>
      <c r="SRV6" s="89"/>
      <c r="SRW6" s="89"/>
      <c r="SRX6" s="89"/>
      <c r="SRY6" s="89"/>
      <c r="SRZ6" s="89"/>
      <c r="SSA6" s="89"/>
      <c r="SSB6" s="89"/>
      <c r="SSC6" s="90"/>
      <c r="SSD6" s="89"/>
      <c r="SSE6" s="89"/>
      <c r="SSF6" s="89"/>
      <c r="SSG6" s="89"/>
      <c r="SSH6" s="89"/>
      <c r="SSI6" s="89"/>
      <c r="SSJ6" s="89"/>
      <c r="SSK6" s="89"/>
      <c r="SSL6" s="89"/>
      <c r="SSM6" s="89"/>
      <c r="SSN6" s="90"/>
      <c r="SSO6" s="89"/>
      <c r="SSP6" s="89"/>
      <c r="SSQ6" s="89"/>
      <c r="SSR6" s="89"/>
      <c r="SSS6" s="89"/>
      <c r="SST6" s="89"/>
      <c r="SSU6" s="89"/>
      <c r="SSV6" s="89"/>
      <c r="SSW6" s="89"/>
      <c r="SSX6" s="89"/>
      <c r="SSY6" s="90"/>
      <c r="SSZ6" s="89"/>
      <c r="STA6" s="89"/>
      <c r="STB6" s="89"/>
      <c r="STC6" s="89"/>
      <c r="STD6" s="89"/>
      <c r="STE6" s="89"/>
      <c r="STF6" s="89"/>
      <c r="STG6" s="89"/>
      <c r="STH6" s="89"/>
      <c r="STI6" s="89"/>
      <c r="STJ6" s="90"/>
      <c r="STK6" s="89"/>
      <c r="STL6" s="89"/>
      <c r="STM6" s="89"/>
      <c r="STN6" s="89"/>
      <c r="STO6" s="89"/>
      <c r="STP6" s="89"/>
      <c r="STQ6" s="89"/>
      <c r="STR6" s="89"/>
      <c r="STS6" s="89"/>
      <c r="STT6" s="89"/>
      <c r="STU6" s="90"/>
      <c r="STV6" s="89"/>
      <c r="STW6" s="89"/>
      <c r="STX6" s="89"/>
      <c r="STY6" s="89"/>
      <c r="STZ6" s="89"/>
      <c r="SUA6" s="89"/>
      <c r="SUB6" s="89"/>
      <c r="SUC6" s="89"/>
      <c r="SUD6" s="89"/>
      <c r="SUE6" s="89"/>
      <c r="SUF6" s="90"/>
      <c r="SUG6" s="89"/>
      <c r="SUH6" s="89"/>
      <c r="SUI6" s="89"/>
      <c r="SUJ6" s="89"/>
      <c r="SUK6" s="89"/>
      <c r="SUL6" s="89"/>
      <c r="SUM6" s="89"/>
      <c r="SUN6" s="89"/>
      <c r="SUO6" s="89"/>
      <c r="SUP6" s="89"/>
      <c r="SUQ6" s="90"/>
      <c r="SUR6" s="89"/>
      <c r="SUS6" s="89"/>
      <c r="SUT6" s="89"/>
      <c r="SUU6" s="89"/>
      <c r="SUV6" s="89"/>
      <c r="SUW6" s="89"/>
      <c r="SUX6" s="89"/>
      <c r="SUY6" s="89"/>
      <c r="SUZ6" s="89"/>
      <c r="SVA6" s="89"/>
      <c r="SVB6" s="90"/>
      <c r="SVC6" s="89"/>
      <c r="SVD6" s="89"/>
      <c r="SVE6" s="89"/>
      <c r="SVF6" s="89"/>
      <c r="SVG6" s="89"/>
      <c r="SVH6" s="89"/>
      <c r="SVI6" s="89"/>
      <c r="SVJ6" s="89"/>
      <c r="SVK6" s="89"/>
      <c r="SVL6" s="89"/>
      <c r="SVM6" s="90"/>
      <c r="SVN6" s="89"/>
      <c r="SVO6" s="89"/>
      <c r="SVP6" s="89"/>
      <c r="SVQ6" s="89"/>
      <c r="SVR6" s="89"/>
      <c r="SVS6" s="89"/>
      <c r="SVT6" s="89"/>
      <c r="SVU6" s="89"/>
      <c r="SVV6" s="89"/>
      <c r="SVW6" s="89"/>
      <c r="SVX6" s="90"/>
      <c r="SVY6" s="89"/>
      <c r="SVZ6" s="89"/>
      <c r="SWA6" s="89"/>
      <c r="SWB6" s="89"/>
      <c r="SWC6" s="89"/>
      <c r="SWD6" s="89"/>
      <c r="SWE6" s="89"/>
      <c r="SWF6" s="89"/>
      <c r="SWG6" s="89"/>
      <c r="SWH6" s="89"/>
      <c r="SWI6" s="90"/>
      <c r="SWJ6" s="89"/>
      <c r="SWK6" s="89"/>
      <c r="SWL6" s="89"/>
      <c r="SWM6" s="89"/>
      <c r="SWN6" s="89"/>
      <c r="SWO6" s="89"/>
      <c r="SWP6" s="89"/>
      <c r="SWQ6" s="89"/>
      <c r="SWR6" s="89"/>
      <c r="SWS6" s="89"/>
      <c r="SWT6" s="90"/>
      <c r="SWU6" s="89"/>
      <c r="SWV6" s="89"/>
      <c r="SWW6" s="89"/>
      <c r="SWX6" s="89"/>
      <c r="SWY6" s="89"/>
      <c r="SWZ6" s="89"/>
      <c r="SXA6" s="89"/>
      <c r="SXB6" s="89"/>
      <c r="SXC6" s="89"/>
      <c r="SXD6" s="89"/>
      <c r="SXE6" s="90"/>
      <c r="SXF6" s="89"/>
      <c r="SXG6" s="89"/>
      <c r="SXH6" s="89"/>
      <c r="SXI6" s="89"/>
      <c r="SXJ6" s="89"/>
      <c r="SXK6" s="89"/>
      <c r="SXL6" s="89"/>
      <c r="SXM6" s="89"/>
      <c r="SXN6" s="89"/>
      <c r="SXO6" s="89"/>
      <c r="SXP6" s="90"/>
      <c r="SXQ6" s="89"/>
      <c r="SXR6" s="89"/>
      <c r="SXS6" s="89"/>
      <c r="SXT6" s="89"/>
      <c r="SXU6" s="89"/>
      <c r="SXV6" s="89"/>
      <c r="SXW6" s="89"/>
      <c r="SXX6" s="89"/>
      <c r="SXY6" s="89"/>
      <c r="SXZ6" s="89"/>
      <c r="SYA6" s="90"/>
      <c r="SYB6" s="89"/>
      <c r="SYC6" s="89"/>
      <c r="SYD6" s="89"/>
      <c r="SYE6" s="89"/>
      <c r="SYF6" s="89"/>
      <c r="SYG6" s="89"/>
      <c r="SYH6" s="89"/>
      <c r="SYI6" s="89"/>
      <c r="SYJ6" s="89"/>
      <c r="SYK6" s="89"/>
      <c r="SYL6" s="90"/>
      <c r="SYM6" s="89"/>
      <c r="SYN6" s="89"/>
      <c r="SYO6" s="89"/>
      <c r="SYP6" s="89"/>
      <c r="SYQ6" s="89"/>
      <c r="SYR6" s="89"/>
      <c r="SYS6" s="89"/>
      <c r="SYT6" s="89"/>
      <c r="SYU6" s="89"/>
      <c r="SYV6" s="89"/>
      <c r="SYW6" s="90"/>
      <c r="SYX6" s="89"/>
      <c r="SYY6" s="89"/>
      <c r="SYZ6" s="89"/>
      <c r="SZA6" s="89"/>
      <c r="SZB6" s="89"/>
      <c r="SZC6" s="89"/>
      <c r="SZD6" s="89"/>
      <c r="SZE6" s="89"/>
      <c r="SZF6" s="89"/>
      <c r="SZG6" s="89"/>
      <c r="SZH6" s="90"/>
      <c r="SZI6" s="89"/>
      <c r="SZJ6" s="89"/>
      <c r="SZK6" s="89"/>
      <c r="SZL6" s="89"/>
      <c r="SZM6" s="89"/>
      <c r="SZN6" s="89"/>
      <c r="SZO6" s="89"/>
      <c r="SZP6" s="89"/>
      <c r="SZQ6" s="89"/>
      <c r="SZR6" s="89"/>
      <c r="SZS6" s="90"/>
      <c r="SZT6" s="89"/>
      <c r="SZU6" s="89"/>
      <c r="SZV6" s="89"/>
      <c r="SZW6" s="89"/>
      <c r="SZX6" s="89"/>
      <c r="SZY6" s="89"/>
      <c r="SZZ6" s="89"/>
      <c r="TAA6" s="89"/>
      <c r="TAB6" s="89"/>
      <c r="TAC6" s="89"/>
      <c r="TAD6" s="90"/>
      <c r="TAE6" s="89"/>
      <c r="TAF6" s="89"/>
      <c r="TAG6" s="89"/>
      <c r="TAH6" s="89"/>
      <c r="TAI6" s="89"/>
      <c r="TAJ6" s="89"/>
      <c r="TAK6" s="89"/>
      <c r="TAL6" s="89"/>
      <c r="TAM6" s="89"/>
      <c r="TAN6" s="89"/>
      <c r="TAO6" s="90"/>
      <c r="TAP6" s="89"/>
      <c r="TAQ6" s="89"/>
      <c r="TAR6" s="89"/>
      <c r="TAS6" s="89"/>
      <c r="TAT6" s="89"/>
      <c r="TAU6" s="89"/>
      <c r="TAV6" s="89"/>
      <c r="TAW6" s="89"/>
      <c r="TAX6" s="89"/>
      <c r="TAY6" s="89"/>
      <c r="TAZ6" s="90"/>
      <c r="TBA6" s="89"/>
      <c r="TBB6" s="89"/>
      <c r="TBC6" s="89"/>
      <c r="TBD6" s="89"/>
      <c r="TBE6" s="89"/>
      <c r="TBF6" s="89"/>
      <c r="TBG6" s="89"/>
      <c r="TBH6" s="89"/>
      <c r="TBI6" s="89"/>
      <c r="TBJ6" s="89"/>
      <c r="TBK6" s="90"/>
      <c r="TBL6" s="89"/>
      <c r="TBM6" s="89"/>
      <c r="TBN6" s="89"/>
      <c r="TBO6" s="89"/>
      <c r="TBP6" s="89"/>
      <c r="TBQ6" s="89"/>
      <c r="TBR6" s="89"/>
      <c r="TBS6" s="89"/>
      <c r="TBT6" s="89"/>
      <c r="TBU6" s="89"/>
      <c r="TBV6" s="90"/>
      <c r="TBW6" s="89"/>
      <c r="TBX6" s="89"/>
      <c r="TBY6" s="89"/>
      <c r="TBZ6" s="89"/>
      <c r="TCA6" s="89"/>
      <c r="TCB6" s="89"/>
      <c r="TCC6" s="89"/>
      <c r="TCD6" s="89"/>
      <c r="TCE6" s="89"/>
      <c r="TCF6" s="89"/>
      <c r="TCG6" s="90"/>
      <c r="TCH6" s="89"/>
      <c r="TCI6" s="89"/>
      <c r="TCJ6" s="89"/>
      <c r="TCK6" s="89"/>
      <c r="TCL6" s="89"/>
      <c r="TCM6" s="89"/>
      <c r="TCN6" s="89"/>
      <c r="TCO6" s="89"/>
      <c r="TCP6" s="89"/>
      <c r="TCQ6" s="89"/>
      <c r="TCR6" s="90"/>
      <c r="TCS6" s="89"/>
      <c r="TCT6" s="89"/>
      <c r="TCU6" s="89"/>
      <c r="TCV6" s="89"/>
      <c r="TCW6" s="89"/>
      <c r="TCX6" s="89"/>
      <c r="TCY6" s="89"/>
      <c r="TCZ6" s="89"/>
      <c r="TDA6" s="89"/>
      <c r="TDB6" s="89"/>
      <c r="TDC6" s="90"/>
      <c r="TDD6" s="89"/>
      <c r="TDE6" s="89"/>
      <c r="TDF6" s="89"/>
      <c r="TDG6" s="89"/>
      <c r="TDH6" s="89"/>
      <c r="TDI6" s="89"/>
      <c r="TDJ6" s="89"/>
      <c r="TDK6" s="89"/>
      <c r="TDL6" s="89"/>
      <c r="TDM6" s="89"/>
      <c r="TDN6" s="90"/>
      <c r="TDO6" s="89"/>
      <c r="TDP6" s="89"/>
      <c r="TDQ6" s="89"/>
      <c r="TDR6" s="89"/>
      <c r="TDS6" s="89"/>
      <c r="TDT6" s="89"/>
      <c r="TDU6" s="89"/>
      <c r="TDV6" s="89"/>
      <c r="TDW6" s="89"/>
      <c r="TDX6" s="89"/>
      <c r="TDY6" s="90"/>
      <c r="TDZ6" s="89"/>
      <c r="TEA6" s="89"/>
      <c r="TEB6" s="89"/>
      <c r="TEC6" s="89"/>
      <c r="TED6" s="89"/>
      <c r="TEE6" s="89"/>
      <c r="TEF6" s="89"/>
      <c r="TEG6" s="89"/>
      <c r="TEH6" s="89"/>
      <c r="TEI6" s="89"/>
      <c r="TEJ6" s="90"/>
      <c r="TEK6" s="89"/>
      <c r="TEL6" s="89"/>
      <c r="TEM6" s="89"/>
      <c r="TEN6" s="89"/>
      <c r="TEO6" s="89"/>
      <c r="TEP6" s="89"/>
      <c r="TEQ6" s="89"/>
      <c r="TER6" s="89"/>
      <c r="TES6" s="89"/>
      <c r="TET6" s="89"/>
      <c r="TEU6" s="90"/>
      <c r="TEV6" s="89"/>
      <c r="TEW6" s="89"/>
      <c r="TEX6" s="89"/>
      <c r="TEY6" s="89"/>
      <c r="TEZ6" s="89"/>
      <c r="TFA6" s="89"/>
      <c r="TFB6" s="89"/>
      <c r="TFC6" s="89"/>
      <c r="TFD6" s="89"/>
      <c r="TFE6" s="89"/>
      <c r="TFF6" s="90"/>
      <c r="TFG6" s="89"/>
      <c r="TFH6" s="89"/>
      <c r="TFI6" s="89"/>
      <c r="TFJ6" s="89"/>
      <c r="TFK6" s="89"/>
      <c r="TFL6" s="89"/>
      <c r="TFM6" s="89"/>
      <c r="TFN6" s="89"/>
      <c r="TFO6" s="89"/>
      <c r="TFP6" s="89"/>
      <c r="TFQ6" s="90"/>
      <c r="TFR6" s="89"/>
      <c r="TFS6" s="89"/>
      <c r="TFT6" s="89"/>
      <c r="TFU6" s="89"/>
      <c r="TFV6" s="89"/>
      <c r="TFW6" s="89"/>
      <c r="TFX6" s="89"/>
      <c r="TFY6" s="89"/>
      <c r="TFZ6" s="89"/>
      <c r="TGA6" s="89"/>
      <c r="TGB6" s="90"/>
      <c r="TGC6" s="89"/>
      <c r="TGD6" s="89"/>
      <c r="TGE6" s="89"/>
      <c r="TGF6" s="89"/>
      <c r="TGG6" s="89"/>
      <c r="TGH6" s="89"/>
      <c r="TGI6" s="89"/>
      <c r="TGJ6" s="89"/>
      <c r="TGK6" s="89"/>
      <c r="TGL6" s="89"/>
      <c r="TGM6" s="90"/>
      <c r="TGN6" s="89"/>
      <c r="TGO6" s="89"/>
      <c r="TGP6" s="89"/>
      <c r="TGQ6" s="89"/>
      <c r="TGR6" s="89"/>
      <c r="TGS6" s="89"/>
      <c r="TGT6" s="89"/>
      <c r="TGU6" s="89"/>
      <c r="TGV6" s="89"/>
      <c r="TGW6" s="89"/>
      <c r="TGX6" s="90"/>
      <c r="TGY6" s="89"/>
      <c r="TGZ6" s="89"/>
      <c r="THA6" s="89"/>
      <c r="THB6" s="89"/>
      <c r="THC6" s="89"/>
      <c r="THD6" s="89"/>
      <c r="THE6" s="89"/>
      <c r="THF6" s="89"/>
      <c r="THG6" s="89"/>
      <c r="THH6" s="89"/>
      <c r="THI6" s="90"/>
      <c r="THJ6" s="89"/>
      <c r="THK6" s="89"/>
      <c r="THL6" s="89"/>
      <c r="THM6" s="89"/>
      <c r="THN6" s="89"/>
      <c r="THO6" s="89"/>
      <c r="THP6" s="89"/>
      <c r="THQ6" s="89"/>
      <c r="THR6" s="89"/>
      <c r="THS6" s="89"/>
      <c r="THT6" s="90"/>
      <c r="THU6" s="89"/>
      <c r="THV6" s="89"/>
      <c r="THW6" s="89"/>
      <c r="THX6" s="89"/>
      <c r="THY6" s="89"/>
      <c r="THZ6" s="89"/>
      <c r="TIA6" s="89"/>
      <c r="TIB6" s="89"/>
      <c r="TIC6" s="89"/>
      <c r="TID6" s="89"/>
      <c r="TIE6" s="90"/>
      <c r="TIF6" s="89"/>
      <c r="TIG6" s="89"/>
      <c r="TIH6" s="89"/>
      <c r="TII6" s="89"/>
      <c r="TIJ6" s="89"/>
      <c r="TIK6" s="89"/>
      <c r="TIL6" s="89"/>
      <c r="TIM6" s="89"/>
      <c r="TIN6" s="89"/>
      <c r="TIO6" s="89"/>
      <c r="TIP6" s="90"/>
      <c r="TIQ6" s="89"/>
      <c r="TIR6" s="89"/>
      <c r="TIS6" s="89"/>
      <c r="TIT6" s="89"/>
      <c r="TIU6" s="89"/>
      <c r="TIV6" s="89"/>
      <c r="TIW6" s="89"/>
      <c r="TIX6" s="89"/>
      <c r="TIY6" s="89"/>
      <c r="TIZ6" s="89"/>
      <c r="TJA6" s="90"/>
      <c r="TJB6" s="89"/>
      <c r="TJC6" s="89"/>
      <c r="TJD6" s="89"/>
      <c r="TJE6" s="89"/>
      <c r="TJF6" s="89"/>
      <c r="TJG6" s="89"/>
      <c r="TJH6" s="89"/>
      <c r="TJI6" s="89"/>
      <c r="TJJ6" s="89"/>
      <c r="TJK6" s="89"/>
      <c r="TJL6" s="90"/>
      <c r="TJM6" s="89"/>
      <c r="TJN6" s="89"/>
      <c r="TJO6" s="89"/>
      <c r="TJP6" s="89"/>
      <c r="TJQ6" s="89"/>
      <c r="TJR6" s="89"/>
      <c r="TJS6" s="89"/>
      <c r="TJT6" s="89"/>
      <c r="TJU6" s="89"/>
      <c r="TJV6" s="89"/>
      <c r="TJW6" s="90"/>
      <c r="TJX6" s="89"/>
      <c r="TJY6" s="89"/>
      <c r="TJZ6" s="89"/>
      <c r="TKA6" s="89"/>
      <c r="TKB6" s="89"/>
      <c r="TKC6" s="89"/>
      <c r="TKD6" s="89"/>
      <c r="TKE6" s="89"/>
      <c r="TKF6" s="89"/>
      <c r="TKG6" s="89"/>
      <c r="TKH6" s="90"/>
      <c r="TKI6" s="89"/>
      <c r="TKJ6" s="89"/>
      <c r="TKK6" s="89"/>
      <c r="TKL6" s="89"/>
      <c r="TKM6" s="89"/>
      <c r="TKN6" s="89"/>
      <c r="TKO6" s="89"/>
      <c r="TKP6" s="89"/>
      <c r="TKQ6" s="89"/>
      <c r="TKR6" s="89"/>
      <c r="TKS6" s="90"/>
      <c r="TKT6" s="89"/>
      <c r="TKU6" s="89"/>
      <c r="TKV6" s="89"/>
      <c r="TKW6" s="89"/>
      <c r="TKX6" s="89"/>
      <c r="TKY6" s="89"/>
      <c r="TKZ6" s="89"/>
      <c r="TLA6" s="89"/>
      <c r="TLB6" s="89"/>
      <c r="TLC6" s="89"/>
      <c r="TLD6" s="90"/>
      <c r="TLE6" s="89"/>
      <c r="TLF6" s="89"/>
      <c r="TLG6" s="89"/>
      <c r="TLH6" s="89"/>
      <c r="TLI6" s="89"/>
      <c r="TLJ6" s="89"/>
      <c r="TLK6" s="89"/>
      <c r="TLL6" s="89"/>
      <c r="TLM6" s="89"/>
      <c r="TLN6" s="89"/>
      <c r="TLO6" s="90"/>
      <c r="TLP6" s="89"/>
      <c r="TLQ6" s="89"/>
      <c r="TLR6" s="89"/>
      <c r="TLS6" s="89"/>
      <c r="TLT6" s="89"/>
      <c r="TLU6" s="89"/>
      <c r="TLV6" s="89"/>
      <c r="TLW6" s="89"/>
      <c r="TLX6" s="89"/>
      <c r="TLY6" s="89"/>
      <c r="TLZ6" s="90"/>
      <c r="TMA6" s="89"/>
      <c r="TMB6" s="89"/>
      <c r="TMC6" s="89"/>
      <c r="TMD6" s="89"/>
      <c r="TME6" s="89"/>
      <c r="TMF6" s="89"/>
      <c r="TMG6" s="89"/>
      <c r="TMH6" s="89"/>
      <c r="TMI6" s="89"/>
      <c r="TMJ6" s="89"/>
      <c r="TMK6" s="90"/>
      <c r="TML6" s="89"/>
      <c r="TMM6" s="89"/>
      <c r="TMN6" s="89"/>
      <c r="TMO6" s="89"/>
      <c r="TMP6" s="89"/>
      <c r="TMQ6" s="89"/>
      <c r="TMR6" s="89"/>
      <c r="TMS6" s="89"/>
      <c r="TMT6" s="89"/>
      <c r="TMU6" s="89"/>
      <c r="TMV6" s="90"/>
      <c r="TMW6" s="89"/>
      <c r="TMX6" s="89"/>
      <c r="TMY6" s="89"/>
      <c r="TMZ6" s="89"/>
      <c r="TNA6" s="89"/>
      <c r="TNB6" s="89"/>
      <c r="TNC6" s="89"/>
      <c r="TND6" s="89"/>
      <c r="TNE6" s="89"/>
      <c r="TNF6" s="89"/>
      <c r="TNG6" s="90"/>
      <c r="TNH6" s="89"/>
      <c r="TNI6" s="89"/>
      <c r="TNJ6" s="89"/>
      <c r="TNK6" s="89"/>
      <c r="TNL6" s="89"/>
      <c r="TNM6" s="89"/>
      <c r="TNN6" s="89"/>
      <c r="TNO6" s="89"/>
      <c r="TNP6" s="89"/>
      <c r="TNQ6" s="89"/>
      <c r="TNR6" s="90"/>
      <c r="TNS6" s="89"/>
      <c r="TNT6" s="89"/>
      <c r="TNU6" s="89"/>
      <c r="TNV6" s="89"/>
      <c r="TNW6" s="89"/>
      <c r="TNX6" s="89"/>
      <c r="TNY6" s="89"/>
      <c r="TNZ6" s="89"/>
      <c r="TOA6" s="89"/>
      <c r="TOB6" s="89"/>
      <c r="TOC6" s="90"/>
      <c r="TOD6" s="89"/>
      <c r="TOE6" s="89"/>
      <c r="TOF6" s="89"/>
      <c r="TOG6" s="89"/>
      <c r="TOH6" s="89"/>
      <c r="TOI6" s="89"/>
      <c r="TOJ6" s="89"/>
      <c r="TOK6" s="89"/>
      <c r="TOL6" s="89"/>
      <c r="TOM6" s="89"/>
      <c r="TON6" s="90"/>
      <c r="TOO6" s="89"/>
      <c r="TOP6" s="89"/>
      <c r="TOQ6" s="89"/>
      <c r="TOR6" s="89"/>
      <c r="TOS6" s="89"/>
      <c r="TOT6" s="89"/>
      <c r="TOU6" s="89"/>
      <c r="TOV6" s="89"/>
      <c r="TOW6" s="89"/>
      <c r="TOX6" s="89"/>
      <c r="TOY6" s="90"/>
      <c r="TOZ6" s="89"/>
      <c r="TPA6" s="89"/>
      <c r="TPB6" s="89"/>
      <c r="TPC6" s="89"/>
      <c r="TPD6" s="89"/>
      <c r="TPE6" s="89"/>
      <c r="TPF6" s="89"/>
      <c r="TPG6" s="89"/>
      <c r="TPH6" s="89"/>
      <c r="TPI6" s="89"/>
      <c r="TPJ6" s="90"/>
      <c r="TPK6" s="89"/>
      <c r="TPL6" s="89"/>
      <c r="TPM6" s="89"/>
      <c r="TPN6" s="89"/>
      <c r="TPO6" s="89"/>
      <c r="TPP6" s="89"/>
      <c r="TPQ6" s="89"/>
      <c r="TPR6" s="89"/>
      <c r="TPS6" s="89"/>
      <c r="TPT6" s="89"/>
      <c r="TPU6" s="90"/>
      <c r="TPV6" s="89"/>
      <c r="TPW6" s="89"/>
      <c r="TPX6" s="89"/>
      <c r="TPY6" s="89"/>
      <c r="TPZ6" s="89"/>
      <c r="TQA6" s="89"/>
      <c r="TQB6" s="89"/>
      <c r="TQC6" s="89"/>
      <c r="TQD6" s="89"/>
      <c r="TQE6" s="89"/>
      <c r="TQF6" s="90"/>
      <c r="TQG6" s="89"/>
      <c r="TQH6" s="89"/>
      <c r="TQI6" s="89"/>
      <c r="TQJ6" s="89"/>
      <c r="TQK6" s="89"/>
      <c r="TQL6" s="89"/>
      <c r="TQM6" s="89"/>
      <c r="TQN6" s="89"/>
      <c r="TQO6" s="89"/>
      <c r="TQP6" s="89"/>
      <c r="TQQ6" s="90"/>
      <c r="TQR6" s="89"/>
      <c r="TQS6" s="89"/>
      <c r="TQT6" s="89"/>
      <c r="TQU6" s="89"/>
      <c r="TQV6" s="89"/>
      <c r="TQW6" s="89"/>
      <c r="TQX6" s="89"/>
      <c r="TQY6" s="89"/>
      <c r="TQZ6" s="89"/>
      <c r="TRA6" s="89"/>
      <c r="TRB6" s="90"/>
      <c r="TRC6" s="89"/>
      <c r="TRD6" s="89"/>
      <c r="TRE6" s="89"/>
      <c r="TRF6" s="89"/>
      <c r="TRG6" s="89"/>
      <c r="TRH6" s="89"/>
      <c r="TRI6" s="89"/>
      <c r="TRJ6" s="89"/>
      <c r="TRK6" s="89"/>
      <c r="TRL6" s="89"/>
      <c r="TRM6" s="90"/>
      <c r="TRN6" s="89"/>
      <c r="TRO6" s="89"/>
      <c r="TRP6" s="89"/>
      <c r="TRQ6" s="89"/>
      <c r="TRR6" s="89"/>
      <c r="TRS6" s="89"/>
      <c r="TRT6" s="89"/>
      <c r="TRU6" s="89"/>
      <c r="TRV6" s="89"/>
      <c r="TRW6" s="89"/>
      <c r="TRX6" s="90"/>
      <c r="TRY6" s="89"/>
      <c r="TRZ6" s="89"/>
      <c r="TSA6" s="89"/>
      <c r="TSB6" s="89"/>
      <c r="TSC6" s="89"/>
      <c r="TSD6" s="89"/>
      <c r="TSE6" s="89"/>
      <c r="TSF6" s="89"/>
      <c r="TSG6" s="89"/>
      <c r="TSH6" s="89"/>
      <c r="TSI6" s="90"/>
      <c r="TSJ6" s="89"/>
      <c r="TSK6" s="89"/>
      <c r="TSL6" s="89"/>
      <c r="TSM6" s="89"/>
      <c r="TSN6" s="89"/>
      <c r="TSO6" s="89"/>
      <c r="TSP6" s="89"/>
      <c r="TSQ6" s="89"/>
      <c r="TSR6" s="89"/>
      <c r="TSS6" s="89"/>
      <c r="TST6" s="90"/>
      <c r="TSU6" s="89"/>
      <c r="TSV6" s="89"/>
      <c r="TSW6" s="89"/>
      <c r="TSX6" s="89"/>
      <c r="TSY6" s="89"/>
      <c r="TSZ6" s="89"/>
      <c r="TTA6" s="89"/>
      <c r="TTB6" s="89"/>
      <c r="TTC6" s="89"/>
      <c r="TTD6" s="89"/>
      <c r="TTE6" s="90"/>
      <c r="TTF6" s="89"/>
      <c r="TTG6" s="89"/>
      <c r="TTH6" s="89"/>
      <c r="TTI6" s="89"/>
      <c r="TTJ6" s="89"/>
      <c r="TTK6" s="89"/>
      <c r="TTL6" s="89"/>
      <c r="TTM6" s="89"/>
      <c r="TTN6" s="89"/>
      <c r="TTO6" s="89"/>
      <c r="TTP6" s="90"/>
      <c r="TTQ6" s="89"/>
      <c r="TTR6" s="89"/>
      <c r="TTS6" s="89"/>
      <c r="TTT6" s="89"/>
      <c r="TTU6" s="89"/>
      <c r="TTV6" s="89"/>
      <c r="TTW6" s="89"/>
      <c r="TTX6" s="89"/>
      <c r="TTY6" s="89"/>
      <c r="TTZ6" s="89"/>
      <c r="TUA6" s="90"/>
      <c r="TUB6" s="89"/>
      <c r="TUC6" s="89"/>
      <c r="TUD6" s="89"/>
      <c r="TUE6" s="89"/>
      <c r="TUF6" s="89"/>
      <c r="TUG6" s="89"/>
      <c r="TUH6" s="89"/>
      <c r="TUI6" s="89"/>
      <c r="TUJ6" s="89"/>
      <c r="TUK6" s="89"/>
      <c r="TUL6" s="90"/>
      <c r="TUM6" s="89"/>
      <c r="TUN6" s="89"/>
      <c r="TUO6" s="89"/>
      <c r="TUP6" s="89"/>
      <c r="TUQ6" s="89"/>
      <c r="TUR6" s="89"/>
      <c r="TUS6" s="89"/>
      <c r="TUT6" s="89"/>
      <c r="TUU6" s="89"/>
      <c r="TUV6" s="89"/>
      <c r="TUW6" s="90"/>
      <c r="TUX6" s="89"/>
      <c r="TUY6" s="89"/>
      <c r="TUZ6" s="89"/>
      <c r="TVA6" s="89"/>
      <c r="TVB6" s="89"/>
      <c r="TVC6" s="89"/>
      <c r="TVD6" s="89"/>
      <c r="TVE6" s="89"/>
      <c r="TVF6" s="89"/>
      <c r="TVG6" s="89"/>
      <c r="TVH6" s="90"/>
      <c r="TVI6" s="89"/>
      <c r="TVJ6" s="89"/>
      <c r="TVK6" s="89"/>
      <c r="TVL6" s="89"/>
      <c r="TVM6" s="89"/>
      <c r="TVN6" s="89"/>
      <c r="TVO6" s="89"/>
      <c r="TVP6" s="89"/>
      <c r="TVQ6" s="89"/>
      <c r="TVR6" s="89"/>
      <c r="TVS6" s="90"/>
      <c r="TVT6" s="89"/>
      <c r="TVU6" s="89"/>
      <c r="TVV6" s="89"/>
      <c r="TVW6" s="89"/>
      <c r="TVX6" s="89"/>
      <c r="TVY6" s="89"/>
      <c r="TVZ6" s="89"/>
      <c r="TWA6" s="89"/>
      <c r="TWB6" s="89"/>
      <c r="TWC6" s="89"/>
      <c r="TWD6" s="90"/>
      <c r="TWE6" s="89"/>
      <c r="TWF6" s="89"/>
      <c r="TWG6" s="89"/>
      <c r="TWH6" s="89"/>
      <c r="TWI6" s="89"/>
      <c r="TWJ6" s="89"/>
      <c r="TWK6" s="89"/>
      <c r="TWL6" s="89"/>
      <c r="TWM6" s="89"/>
      <c r="TWN6" s="89"/>
      <c r="TWO6" s="90"/>
      <c r="TWP6" s="89"/>
      <c r="TWQ6" s="89"/>
      <c r="TWR6" s="89"/>
      <c r="TWS6" s="89"/>
      <c r="TWT6" s="89"/>
      <c r="TWU6" s="89"/>
      <c r="TWV6" s="89"/>
      <c r="TWW6" s="89"/>
      <c r="TWX6" s="89"/>
      <c r="TWY6" s="89"/>
      <c r="TWZ6" s="90"/>
      <c r="TXA6" s="89"/>
      <c r="TXB6" s="89"/>
      <c r="TXC6" s="89"/>
      <c r="TXD6" s="89"/>
      <c r="TXE6" s="89"/>
      <c r="TXF6" s="89"/>
      <c r="TXG6" s="89"/>
      <c r="TXH6" s="89"/>
      <c r="TXI6" s="89"/>
      <c r="TXJ6" s="89"/>
      <c r="TXK6" s="90"/>
      <c r="TXL6" s="89"/>
      <c r="TXM6" s="89"/>
      <c r="TXN6" s="89"/>
      <c r="TXO6" s="89"/>
      <c r="TXP6" s="89"/>
      <c r="TXQ6" s="89"/>
      <c r="TXR6" s="89"/>
      <c r="TXS6" s="89"/>
      <c r="TXT6" s="89"/>
      <c r="TXU6" s="89"/>
      <c r="TXV6" s="90"/>
      <c r="TXW6" s="89"/>
      <c r="TXX6" s="89"/>
      <c r="TXY6" s="89"/>
      <c r="TXZ6" s="89"/>
      <c r="TYA6" s="89"/>
      <c r="TYB6" s="89"/>
      <c r="TYC6" s="89"/>
      <c r="TYD6" s="89"/>
      <c r="TYE6" s="89"/>
      <c r="TYF6" s="89"/>
      <c r="TYG6" s="90"/>
      <c r="TYH6" s="89"/>
      <c r="TYI6" s="89"/>
      <c r="TYJ6" s="89"/>
      <c r="TYK6" s="89"/>
      <c r="TYL6" s="89"/>
      <c r="TYM6" s="89"/>
      <c r="TYN6" s="89"/>
      <c r="TYO6" s="89"/>
      <c r="TYP6" s="89"/>
      <c r="TYQ6" s="89"/>
      <c r="TYR6" s="90"/>
      <c r="TYS6" s="89"/>
      <c r="TYT6" s="89"/>
      <c r="TYU6" s="89"/>
      <c r="TYV6" s="89"/>
      <c r="TYW6" s="89"/>
      <c r="TYX6" s="89"/>
      <c r="TYY6" s="89"/>
      <c r="TYZ6" s="89"/>
      <c r="TZA6" s="89"/>
      <c r="TZB6" s="89"/>
      <c r="TZC6" s="90"/>
      <c r="TZD6" s="89"/>
      <c r="TZE6" s="89"/>
      <c r="TZF6" s="89"/>
      <c r="TZG6" s="89"/>
      <c r="TZH6" s="89"/>
      <c r="TZI6" s="89"/>
      <c r="TZJ6" s="89"/>
      <c r="TZK6" s="89"/>
      <c r="TZL6" s="89"/>
      <c r="TZM6" s="89"/>
      <c r="TZN6" s="90"/>
      <c r="TZO6" s="89"/>
      <c r="TZP6" s="89"/>
      <c r="TZQ6" s="89"/>
      <c r="TZR6" s="89"/>
      <c r="TZS6" s="89"/>
      <c r="TZT6" s="89"/>
      <c r="TZU6" s="89"/>
      <c r="TZV6" s="89"/>
      <c r="TZW6" s="89"/>
      <c r="TZX6" s="89"/>
      <c r="TZY6" s="90"/>
      <c r="TZZ6" s="89"/>
      <c r="UAA6" s="89"/>
      <c r="UAB6" s="89"/>
      <c r="UAC6" s="89"/>
      <c r="UAD6" s="89"/>
      <c r="UAE6" s="89"/>
      <c r="UAF6" s="89"/>
      <c r="UAG6" s="89"/>
      <c r="UAH6" s="89"/>
      <c r="UAI6" s="89"/>
      <c r="UAJ6" s="90"/>
      <c r="UAK6" s="89"/>
      <c r="UAL6" s="89"/>
      <c r="UAM6" s="89"/>
      <c r="UAN6" s="89"/>
      <c r="UAO6" s="89"/>
      <c r="UAP6" s="89"/>
      <c r="UAQ6" s="89"/>
      <c r="UAR6" s="89"/>
      <c r="UAS6" s="89"/>
      <c r="UAT6" s="89"/>
      <c r="UAU6" s="90"/>
      <c r="UAV6" s="89"/>
      <c r="UAW6" s="89"/>
      <c r="UAX6" s="89"/>
      <c r="UAY6" s="89"/>
      <c r="UAZ6" s="89"/>
      <c r="UBA6" s="89"/>
      <c r="UBB6" s="89"/>
      <c r="UBC6" s="89"/>
      <c r="UBD6" s="89"/>
      <c r="UBE6" s="89"/>
      <c r="UBF6" s="90"/>
      <c r="UBG6" s="89"/>
      <c r="UBH6" s="89"/>
      <c r="UBI6" s="89"/>
      <c r="UBJ6" s="89"/>
      <c r="UBK6" s="89"/>
      <c r="UBL6" s="89"/>
      <c r="UBM6" s="89"/>
      <c r="UBN6" s="89"/>
      <c r="UBO6" s="89"/>
      <c r="UBP6" s="89"/>
      <c r="UBQ6" s="90"/>
      <c r="UBR6" s="89"/>
      <c r="UBS6" s="89"/>
      <c r="UBT6" s="89"/>
      <c r="UBU6" s="89"/>
      <c r="UBV6" s="89"/>
      <c r="UBW6" s="89"/>
      <c r="UBX6" s="89"/>
      <c r="UBY6" s="89"/>
      <c r="UBZ6" s="89"/>
      <c r="UCA6" s="89"/>
      <c r="UCB6" s="90"/>
      <c r="UCC6" s="89"/>
      <c r="UCD6" s="89"/>
      <c r="UCE6" s="89"/>
      <c r="UCF6" s="89"/>
      <c r="UCG6" s="89"/>
      <c r="UCH6" s="89"/>
      <c r="UCI6" s="89"/>
      <c r="UCJ6" s="89"/>
      <c r="UCK6" s="89"/>
      <c r="UCL6" s="89"/>
      <c r="UCM6" s="90"/>
      <c r="UCN6" s="89"/>
      <c r="UCO6" s="89"/>
      <c r="UCP6" s="89"/>
      <c r="UCQ6" s="89"/>
      <c r="UCR6" s="89"/>
      <c r="UCS6" s="89"/>
      <c r="UCT6" s="89"/>
      <c r="UCU6" s="89"/>
      <c r="UCV6" s="89"/>
      <c r="UCW6" s="89"/>
      <c r="UCX6" s="90"/>
      <c r="UCY6" s="89"/>
      <c r="UCZ6" s="89"/>
      <c r="UDA6" s="89"/>
      <c r="UDB6" s="89"/>
      <c r="UDC6" s="89"/>
      <c r="UDD6" s="89"/>
      <c r="UDE6" s="89"/>
      <c r="UDF6" s="89"/>
      <c r="UDG6" s="89"/>
      <c r="UDH6" s="89"/>
      <c r="UDI6" s="90"/>
      <c r="UDJ6" s="89"/>
      <c r="UDK6" s="89"/>
      <c r="UDL6" s="89"/>
      <c r="UDM6" s="89"/>
      <c r="UDN6" s="89"/>
      <c r="UDO6" s="89"/>
      <c r="UDP6" s="89"/>
      <c r="UDQ6" s="89"/>
      <c r="UDR6" s="89"/>
      <c r="UDS6" s="89"/>
      <c r="UDT6" s="90"/>
      <c r="UDU6" s="89"/>
      <c r="UDV6" s="89"/>
      <c r="UDW6" s="89"/>
      <c r="UDX6" s="89"/>
      <c r="UDY6" s="89"/>
      <c r="UDZ6" s="89"/>
      <c r="UEA6" s="89"/>
      <c r="UEB6" s="89"/>
      <c r="UEC6" s="89"/>
      <c r="UED6" s="89"/>
      <c r="UEE6" s="90"/>
      <c r="UEF6" s="89"/>
      <c r="UEG6" s="89"/>
      <c r="UEH6" s="89"/>
      <c r="UEI6" s="89"/>
      <c r="UEJ6" s="89"/>
      <c r="UEK6" s="89"/>
      <c r="UEL6" s="89"/>
      <c r="UEM6" s="89"/>
      <c r="UEN6" s="89"/>
      <c r="UEO6" s="89"/>
      <c r="UEP6" s="90"/>
      <c r="UEQ6" s="89"/>
      <c r="UER6" s="89"/>
      <c r="UES6" s="89"/>
      <c r="UET6" s="89"/>
      <c r="UEU6" s="89"/>
      <c r="UEV6" s="89"/>
      <c r="UEW6" s="89"/>
      <c r="UEX6" s="89"/>
      <c r="UEY6" s="89"/>
      <c r="UEZ6" s="89"/>
      <c r="UFA6" s="90"/>
      <c r="UFB6" s="89"/>
      <c r="UFC6" s="89"/>
      <c r="UFD6" s="89"/>
      <c r="UFE6" s="89"/>
      <c r="UFF6" s="89"/>
      <c r="UFG6" s="89"/>
      <c r="UFH6" s="89"/>
      <c r="UFI6" s="89"/>
      <c r="UFJ6" s="89"/>
      <c r="UFK6" s="89"/>
      <c r="UFL6" s="90"/>
      <c r="UFM6" s="89"/>
      <c r="UFN6" s="89"/>
      <c r="UFO6" s="89"/>
      <c r="UFP6" s="89"/>
      <c r="UFQ6" s="89"/>
      <c r="UFR6" s="89"/>
      <c r="UFS6" s="89"/>
      <c r="UFT6" s="89"/>
      <c r="UFU6" s="89"/>
      <c r="UFV6" s="89"/>
      <c r="UFW6" s="90"/>
      <c r="UFX6" s="89"/>
      <c r="UFY6" s="89"/>
      <c r="UFZ6" s="89"/>
      <c r="UGA6" s="89"/>
      <c r="UGB6" s="89"/>
      <c r="UGC6" s="89"/>
      <c r="UGD6" s="89"/>
      <c r="UGE6" s="89"/>
      <c r="UGF6" s="89"/>
      <c r="UGG6" s="89"/>
      <c r="UGH6" s="90"/>
      <c r="UGI6" s="89"/>
      <c r="UGJ6" s="89"/>
      <c r="UGK6" s="89"/>
      <c r="UGL6" s="89"/>
      <c r="UGM6" s="89"/>
      <c r="UGN6" s="89"/>
      <c r="UGO6" s="89"/>
      <c r="UGP6" s="89"/>
      <c r="UGQ6" s="89"/>
      <c r="UGR6" s="89"/>
      <c r="UGS6" s="90"/>
      <c r="UGT6" s="89"/>
      <c r="UGU6" s="89"/>
      <c r="UGV6" s="89"/>
      <c r="UGW6" s="89"/>
      <c r="UGX6" s="89"/>
      <c r="UGY6" s="89"/>
      <c r="UGZ6" s="89"/>
      <c r="UHA6" s="89"/>
      <c r="UHB6" s="89"/>
      <c r="UHC6" s="89"/>
      <c r="UHD6" s="90"/>
      <c r="UHE6" s="89"/>
      <c r="UHF6" s="89"/>
      <c r="UHG6" s="89"/>
      <c r="UHH6" s="89"/>
      <c r="UHI6" s="89"/>
      <c r="UHJ6" s="89"/>
      <c r="UHK6" s="89"/>
      <c r="UHL6" s="89"/>
      <c r="UHM6" s="89"/>
      <c r="UHN6" s="89"/>
      <c r="UHO6" s="90"/>
      <c r="UHP6" s="89"/>
      <c r="UHQ6" s="89"/>
      <c r="UHR6" s="89"/>
      <c r="UHS6" s="89"/>
      <c r="UHT6" s="89"/>
      <c r="UHU6" s="89"/>
      <c r="UHV6" s="89"/>
      <c r="UHW6" s="89"/>
      <c r="UHX6" s="89"/>
      <c r="UHY6" s="89"/>
      <c r="UHZ6" s="90"/>
      <c r="UIA6" s="89"/>
      <c r="UIB6" s="89"/>
      <c r="UIC6" s="89"/>
      <c r="UID6" s="89"/>
      <c r="UIE6" s="89"/>
      <c r="UIF6" s="89"/>
      <c r="UIG6" s="89"/>
      <c r="UIH6" s="89"/>
      <c r="UII6" s="89"/>
      <c r="UIJ6" s="89"/>
      <c r="UIK6" s="90"/>
      <c r="UIL6" s="89"/>
      <c r="UIM6" s="89"/>
      <c r="UIN6" s="89"/>
      <c r="UIO6" s="89"/>
      <c r="UIP6" s="89"/>
      <c r="UIQ6" s="89"/>
      <c r="UIR6" s="89"/>
      <c r="UIS6" s="89"/>
      <c r="UIT6" s="89"/>
      <c r="UIU6" s="89"/>
      <c r="UIV6" s="90"/>
      <c r="UIW6" s="89"/>
      <c r="UIX6" s="89"/>
      <c r="UIY6" s="89"/>
      <c r="UIZ6" s="89"/>
      <c r="UJA6" s="89"/>
      <c r="UJB6" s="89"/>
      <c r="UJC6" s="89"/>
      <c r="UJD6" s="89"/>
      <c r="UJE6" s="89"/>
      <c r="UJF6" s="89"/>
      <c r="UJG6" s="90"/>
      <c r="UJH6" s="89"/>
      <c r="UJI6" s="89"/>
      <c r="UJJ6" s="89"/>
      <c r="UJK6" s="89"/>
      <c r="UJL6" s="89"/>
      <c r="UJM6" s="89"/>
      <c r="UJN6" s="89"/>
      <c r="UJO6" s="89"/>
      <c r="UJP6" s="89"/>
      <c r="UJQ6" s="89"/>
      <c r="UJR6" s="90"/>
      <c r="UJS6" s="89"/>
      <c r="UJT6" s="89"/>
      <c r="UJU6" s="89"/>
      <c r="UJV6" s="89"/>
      <c r="UJW6" s="89"/>
      <c r="UJX6" s="89"/>
      <c r="UJY6" s="89"/>
      <c r="UJZ6" s="89"/>
      <c r="UKA6" s="89"/>
      <c r="UKB6" s="89"/>
      <c r="UKC6" s="90"/>
      <c r="UKD6" s="89"/>
      <c r="UKE6" s="89"/>
      <c r="UKF6" s="89"/>
      <c r="UKG6" s="89"/>
      <c r="UKH6" s="89"/>
      <c r="UKI6" s="89"/>
      <c r="UKJ6" s="89"/>
      <c r="UKK6" s="89"/>
      <c r="UKL6" s="89"/>
      <c r="UKM6" s="89"/>
      <c r="UKN6" s="90"/>
      <c r="UKO6" s="89"/>
      <c r="UKP6" s="89"/>
      <c r="UKQ6" s="89"/>
      <c r="UKR6" s="89"/>
      <c r="UKS6" s="89"/>
      <c r="UKT6" s="89"/>
      <c r="UKU6" s="89"/>
      <c r="UKV6" s="89"/>
      <c r="UKW6" s="89"/>
      <c r="UKX6" s="89"/>
      <c r="UKY6" s="90"/>
      <c r="UKZ6" s="89"/>
      <c r="ULA6" s="89"/>
      <c r="ULB6" s="89"/>
      <c r="ULC6" s="89"/>
      <c r="ULD6" s="89"/>
      <c r="ULE6" s="89"/>
      <c r="ULF6" s="89"/>
      <c r="ULG6" s="89"/>
      <c r="ULH6" s="89"/>
      <c r="ULI6" s="89"/>
      <c r="ULJ6" s="90"/>
      <c r="ULK6" s="89"/>
      <c r="ULL6" s="89"/>
      <c r="ULM6" s="89"/>
      <c r="ULN6" s="89"/>
      <c r="ULO6" s="89"/>
      <c r="ULP6" s="89"/>
      <c r="ULQ6" s="89"/>
      <c r="ULR6" s="89"/>
      <c r="ULS6" s="89"/>
      <c r="ULT6" s="89"/>
      <c r="ULU6" s="90"/>
      <c r="ULV6" s="89"/>
      <c r="ULW6" s="89"/>
      <c r="ULX6" s="89"/>
      <c r="ULY6" s="89"/>
      <c r="ULZ6" s="89"/>
      <c r="UMA6" s="89"/>
      <c r="UMB6" s="89"/>
      <c r="UMC6" s="89"/>
      <c r="UMD6" s="89"/>
      <c r="UME6" s="89"/>
      <c r="UMF6" s="90"/>
      <c r="UMG6" s="89"/>
      <c r="UMH6" s="89"/>
      <c r="UMI6" s="89"/>
      <c r="UMJ6" s="89"/>
      <c r="UMK6" s="89"/>
      <c r="UML6" s="89"/>
      <c r="UMM6" s="89"/>
      <c r="UMN6" s="89"/>
      <c r="UMO6" s="89"/>
      <c r="UMP6" s="89"/>
      <c r="UMQ6" s="90"/>
      <c r="UMR6" s="89"/>
      <c r="UMS6" s="89"/>
      <c r="UMT6" s="89"/>
      <c r="UMU6" s="89"/>
      <c r="UMV6" s="89"/>
      <c r="UMW6" s="89"/>
      <c r="UMX6" s="89"/>
      <c r="UMY6" s="89"/>
      <c r="UMZ6" s="89"/>
      <c r="UNA6" s="89"/>
      <c r="UNB6" s="90"/>
      <c r="UNC6" s="89"/>
      <c r="UND6" s="89"/>
      <c r="UNE6" s="89"/>
      <c r="UNF6" s="89"/>
      <c r="UNG6" s="89"/>
      <c r="UNH6" s="89"/>
      <c r="UNI6" s="89"/>
      <c r="UNJ6" s="89"/>
      <c r="UNK6" s="89"/>
      <c r="UNL6" s="89"/>
      <c r="UNM6" s="90"/>
      <c r="UNN6" s="89"/>
      <c r="UNO6" s="89"/>
      <c r="UNP6" s="89"/>
      <c r="UNQ6" s="89"/>
      <c r="UNR6" s="89"/>
      <c r="UNS6" s="89"/>
      <c r="UNT6" s="89"/>
      <c r="UNU6" s="89"/>
      <c r="UNV6" s="89"/>
      <c r="UNW6" s="89"/>
      <c r="UNX6" s="90"/>
      <c r="UNY6" s="89"/>
      <c r="UNZ6" s="89"/>
      <c r="UOA6" s="89"/>
      <c r="UOB6" s="89"/>
      <c r="UOC6" s="89"/>
      <c r="UOD6" s="89"/>
      <c r="UOE6" s="89"/>
      <c r="UOF6" s="89"/>
      <c r="UOG6" s="89"/>
      <c r="UOH6" s="89"/>
      <c r="UOI6" s="90"/>
      <c r="UOJ6" s="89"/>
      <c r="UOK6" s="89"/>
      <c r="UOL6" s="89"/>
      <c r="UOM6" s="89"/>
      <c r="UON6" s="89"/>
      <c r="UOO6" s="89"/>
      <c r="UOP6" s="89"/>
      <c r="UOQ6" s="89"/>
      <c r="UOR6" s="89"/>
      <c r="UOS6" s="89"/>
      <c r="UOT6" s="90"/>
      <c r="UOU6" s="89"/>
      <c r="UOV6" s="89"/>
      <c r="UOW6" s="89"/>
      <c r="UOX6" s="89"/>
      <c r="UOY6" s="89"/>
      <c r="UOZ6" s="89"/>
      <c r="UPA6" s="89"/>
      <c r="UPB6" s="89"/>
      <c r="UPC6" s="89"/>
      <c r="UPD6" s="89"/>
      <c r="UPE6" s="90"/>
      <c r="UPF6" s="89"/>
      <c r="UPG6" s="89"/>
      <c r="UPH6" s="89"/>
      <c r="UPI6" s="89"/>
      <c r="UPJ6" s="89"/>
      <c r="UPK6" s="89"/>
      <c r="UPL6" s="89"/>
      <c r="UPM6" s="89"/>
      <c r="UPN6" s="89"/>
      <c r="UPO6" s="89"/>
      <c r="UPP6" s="90"/>
      <c r="UPQ6" s="89"/>
      <c r="UPR6" s="89"/>
      <c r="UPS6" s="89"/>
      <c r="UPT6" s="89"/>
      <c r="UPU6" s="89"/>
      <c r="UPV6" s="89"/>
      <c r="UPW6" s="89"/>
      <c r="UPX6" s="89"/>
      <c r="UPY6" s="89"/>
      <c r="UPZ6" s="89"/>
      <c r="UQA6" s="90"/>
      <c r="UQB6" s="89"/>
      <c r="UQC6" s="89"/>
      <c r="UQD6" s="89"/>
      <c r="UQE6" s="89"/>
      <c r="UQF6" s="89"/>
      <c r="UQG6" s="89"/>
      <c r="UQH6" s="89"/>
      <c r="UQI6" s="89"/>
      <c r="UQJ6" s="89"/>
      <c r="UQK6" s="89"/>
      <c r="UQL6" s="90"/>
      <c r="UQM6" s="89"/>
      <c r="UQN6" s="89"/>
      <c r="UQO6" s="89"/>
      <c r="UQP6" s="89"/>
      <c r="UQQ6" s="89"/>
      <c r="UQR6" s="89"/>
      <c r="UQS6" s="89"/>
      <c r="UQT6" s="89"/>
      <c r="UQU6" s="89"/>
      <c r="UQV6" s="89"/>
      <c r="UQW6" s="90"/>
      <c r="UQX6" s="89"/>
      <c r="UQY6" s="89"/>
      <c r="UQZ6" s="89"/>
      <c r="URA6" s="89"/>
      <c r="URB6" s="89"/>
      <c r="URC6" s="89"/>
      <c r="URD6" s="89"/>
      <c r="URE6" s="89"/>
      <c r="URF6" s="89"/>
      <c r="URG6" s="89"/>
      <c r="URH6" s="90"/>
      <c r="URI6" s="89"/>
      <c r="URJ6" s="89"/>
      <c r="URK6" s="89"/>
      <c r="URL6" s="89"/>
      <c r="URM6" s="89"/>
      <c r="URN6" s="89"/>
      <c r="URO6" s="89"/>
      <c r="URP6" s="89"/>
      <c r="URQ6" s="89"/>
      <c r="URR6" s="89"/>
      <c r="URS6" s="90"/>
      <c r="URT6" s="89"/>
      <c r="URU6" s="89"/>
      <c r="URV6" s="89"/>
      <c r="URW6" s="89"/>
      <c r="URX6" s="89"/>
      <c r="URY6" s="89"/>
      <c r="URZ6" s="89"/>
      <c r="USA6" s="89"/>
      <c r="USB6" s="89"/>
      <c r="USC6" s="89"/>
      <c r="USD6" s="90"/>
      <c r="USE6" s="89"/>
      <c r="USF6" s="89"/>
      <c r="USG6" s="89"/>
      <c r="USH6" s="89"/>
      <c r="USI6" s="89"/>
      <c r="USJ6" s="89"/>
      <c r="USK6" s="89"/>
      <c r="USL6" s="89"/>
      <c r="USM6" s="89"/>
      <c r="USN6" s="89"/>
      <c r="USO6" s="90"/>
      <c r="USP6" s="89"/>
      <c r="USQ6" s="89"/>
      <c r="USR6" s="89"/>
      <c r="USS6" s="89"/>
      <c r="UST6" s="89"/>
      <c r="USU6" s="89"/>
      <c r="USV6" s="89"/>
      <c r="USW6" s="89"/>
      <c r="USX6" s="89"/>
      <c r="USY6" s="89"/>
      <c r="USZ6" s="90"/>
      <c r="UTA6" s="89"/>
      <c r="UTB6" s="89"/>
      <c r="UTC6" s="89"/>
      <c r="UTD6" s="89"/>
      <c r="UTE6" s="89"/>
      <c r="UTF6" s="89"/>
      <c r="UTG6" s="89"/>
      <c r="UTH6" s="89"/>
      <c r="UTI6" s="89"/>
      <c r="UTJ6" s="89"/>
      <c r="UTK6" s="90"/>
      <c r="UTL6" s="89"/>
      <c r="UTM6" s="89"/>
      <c r="UTN6" s="89"/>
      <c r="UTO6" s="89"/>
      <c r="UTP6" s="89"/>
      <c r="UTQ6" s="89"/>
      <c r="UTR6" s="89"/>
      <c r="UTS6" s="89"/>
      <c r="UTT6" s="89"/>
      <c r="UTU6" s="89"/>
      <c r="UTV6" s="90"/>
      <c r="UTW6" s="89"/>
      <c r="UTX6" s="89"/>
      <c r="UTY6" s="89"/>
      <c r="UTZ6" s="89"/>
      <c r="UUA6" s="89"/>
      <c r="UUB6" s="89"/>
      <c r="UUC6" s="89"/>
      <c r="UUD6" s="89"/>
      <c r="UUE6" s="89"/>
      <c r="UUF6" s="89"/>
      <c r="UUG6" s="90"/>
      <c r="UUH6" s="89"/>
      <c r="UUI6" s="89"/>
      <c r="UUJ6" s="89"/>
      <c r="UUK6" s="89"/>
      <c r="UUL6" s="89"/>
      <c r="UUM6" s="89"/>
      <c r="UUN6" s="89"/>
      <c r="UUO6" s="89"/>
      <c r="UUP6" s="89"/>
      <c r="UUQ6" s="89"/>
      <c r="UUR6" s="90"/>
      <c r="UUS6" s="89"/>
      <c r="UUT6" s="89"/>
      <c r="UUU6" s="89"/>
      <c r="UUV6" s="89"/>
      <c r="UUW6" s="89"/>
      <c r="UUX6" s="89"/>
      <c r="UUY6" s="89"/>
      <c r="UUZ6" s="89"/>
      <c r="UVA6" s="89"/>
      <c r="UVB6" s="89"/>
      <c r="UVC6" s="90"/>
      <c r="UVD6" s="89"/>
      <c r="UVE6" s="89"/>
      <c r="UVF6" s="89"/>
      <c r="UVG6" s="89"/>
      <c r="UVH6" s="89"/>
      <c r="UVI6" s="89"/>
      <c r="UVJ6" s="89"/>
      <c r="UVK6" s="89"/>
      <c r="UVL6" s="89"/>
      <c r="UVM6" s="89"/>
      <c r="UVN6" s="90"/>
      <c r="UVO6" s="89"/>
      <c r="UVP6" s="89"/>
      <c r="UVQ6" s="89"/>
      <c r="UVR6" s="89"/>
      <c r="UVS6" s="89"/>
      <c r="UVT6" s="89"/>
      <c r="UVU6" s="89"/>
      <c r="UVV6" s="89"/>
      <c r="UVW6" s="89"/>
      <c r="UVX6" s="89"/>
      <c r="UVY6" s="90"/>
      <c r="UVZ6" s="89"/>
      <c r="UWA6" s="89"/>
      <c r="UWB6" s="89"/>
      <c r="UWC6" s="89"/>
      <c r="UWD6" s="89"/>
      <c r="UWE6" s="89"/>
      <c r="UWF6" s="89"/>
      <c r="UWG6" s="89"/>
      <c r="UWH6" s="89"/>
      <c r="UWI6" s="89"/>
      <c r="UWJ6" s="90"/>
      <c r="UWK6" s="89"/>
      <c r="UWL6" s="89"/>
      <c r="UWM6" s="89"/>
      <c r="UWN6" s="89"/>
      <c r="UWO6" s="89"/>
      <c r="UWP6" s="89"/>
      <c r="UWQ6" s="89"/>
      <c r="UWR6" s="89"/>
      <c r="UWS6" s="89"/>
      <c r="UWT6" s="89"/>
      <c r="UWU6" s="90"/>
      <c r="UWV6" s="89"/>
      <c r="UWW6" s="89"/>
      <c r="UWX6" s="89"/>
      <c r="UWY6" s="89"/>
      <c r="UWZ6" s="89"/>
      <c r="UXA6" s="89"/>
      <c r="UXB6" s="89"/>
      <c r="UXC6" s="89"/>
      <c r="UXD6" s="89"/>
      <c r="UXE6" s="89"/>
      <c r="UXF6" s="90"/>
      <c r="UXG6" s="89"/>
      <c r="UXH6" s="89"/>
      <c r="UXI6" s="89"/>
      <c r="UXJ6" s="89"/>
      <c r="UXK6" s="89"/>
      <c r="UXL6" s="89"/>
      <c r="UXM6" s="89"/>
      <c r="UXN6" s="89"/>
      <c r="UXO6" s="89"/>
      <c r="UXP6" s="89"/>
      <c r="UXQ6" s="90"/>
      <c r="UXR6" s="89"/>
      <c r="UXS6" s="89"/>
      <c r="UXT6" s="89"/>
      <c r="UXU6" s="89"/>
      <c r="UXV6" s="89"/>
      <c r="UXW6" s="89"/>
      <c r="UXX6" s="89"/>
      <c r="UXY6" s="89"/>
      <c r="UXZ6" s="89"/>
      <c r="UYA6" s="89"/>
      <c r="UYB6" s="90"/>
      <c r="UYC6" s="89"/>
      <c r="UYD6" s="89"/>
      <c r="UYE6" s="89"/>
      <c r="UYF6" s="89"/>
      <c r="UYG6" s="89"/>
      <c r="UYH6" s="89"/>
      <c r="UYI6" s="89"/>
      <c r="UYJ6" s="89"/>
      <c r="UYK6" s="89"/>
      <c r="UYL6" s="89"/>
      <c r="UYM6" s="90"/>
      <c r="UYN6" s="89"/>
      <c r="UYO6" s="89"/>
      <c r="UYP6" s="89"/>
      <c r="UYQ6" s="89"/>
      <c r="UYR6" s="89"/>
      <c r="UYS6" s="89"/>
      <c r="UYT6" s="89"/>
      <c r="UYU6" s="89"/>
      <c r="UYV6" s="89"/>
      <c r="UYW6" s="89"/>
      <c r="UYX6" s="90"/>
      <c r="UYY6" s="89"/>
      <c r="UYZ6" s="89"/>
      <c r="UZA6" s="89"/>
      <c r="UZB6" s="89"/>
      <c r="UZC6" s="89"/>
      <c r="UZD6" s="89"/>
      <c r="UZE6" s="89"/>
      <c r="UZF6" s="89"/>
      <c r="UZG6" s="89"/>
      <c r="UZH6" s="89"/>
      <c r="UZI6" s="90"/>
      <c r="UZJ6" s="89"/>
      <c r="UZK6" s="89"/>
      <c r="UZL6" s="89"/>
      <c r="UZM6" s="89"/>
      <c r="UZN6" s="89"/>
      <c r="UZO6" s="89"/>
      <c r="UZP6" s="89"/>
      <c r="UZQ6" s="89"/>
      <c r="UZR6" s="89"/>
      <c r="UZS6" s="89"/>
      <c r="UZT6" s="90"/>
      <c r="UZU6" s="89"/>
      <c r="UZV6" s="89"/>
      <c r="UZW6" s="89"/>
      <c r="UZX6" s="89"/>
      <c r="UZY6" s="89"/>
      <c r="UZZ6" s="89"/>
      <c r="VAA6" s="89"/>
      <c r="VAB6" s="89"/>
      <c r="VAC6" s="89"/>
      <c r="VAD6" s="89"/>
      <c r="VAE6" s="90"/>
      <c r="VAF6" s="89"/>
      <c r="VAG6" s="89"/>
      <c r="VAH6" s="89"/>
      <c r="VAI6" s="89"/>
      <c r="VAJ6" s="89"/>
      <c r="VAK6" s="89"/>
      <c r="VAL6" s="89"/>
      <c r="VAM6" s="89"/>
      <c r="VAN6" s="89"/>
      <c r="VAO6" s="89"/>
      <c r="VAP6" s="90"/>
      <c r="VAQ6" s="89"/>
      <c r="VAR6" s="89"/>
      <c r="VAS6" s="89"/>
      <c r="VAT6" s="89"/>
      <c r="VAU6" s="89"/>
      <c r="VAV6" s="89"/>
      <c r="VAW6" s="89"/>
      <c r="VAX6" s="89"/>
      <c r="VAY6" s="89"/>
      <c r="VAZ6" s="89"/>
      <c r="VBA6" s="90"/>
      <c r="VBB6" s="89"/>
      <c r="VBC6" s="89"/>
      <c r="VBD6" s="89"/>
      <c r="VBE6" s="89"/>
      <c r="VBF6" s="89"/>
      <c r="VBG6" s="89"/>
      <c r="VBH6" s="89"/>
      <c r="VBI6" s="89"/>
      <c r="VBJ6" s="89"/>
      <c r="VBK6" s="89"/>
      <c r="VBL6" s="90"/>
      <c r="VBM6" s="89"/>
      <c r="VBN6" s="89"/>
      <c r="VBO6" s="89"/>
      <c r="VBP6" s="89"/>
      <c r="VBQ6" s="89"/>
      <c r="VBR6" s="89"/>
      <c r="VBS6" s="89"/>
      <c r="VBT6" s="89"/>
      <c r="VBU6" s="89"/>
      <c r="VBV6" s="89"/>
      <c r="VBW6" s="90"/>
      <c r="VBX6" s="89"/>
      <c r="VBY6" s="89"/>
      <c r="VBZ6" s="89"/>
      <c r="VCA6" s="89"/>
      <c r="VCB6" s="89"/>
      <c r="VCC6" s="89"/>
      <c r="VCD6" s="89"/>
      <c r="VCE6" s="89"/>
      <c r="VCF6" s="89"/>
      <c r="VCG6" s="89"/>
      <c r="VCH6" s="90"/>
      <c r="VCI6" s="89"/>
      <c r="VCJ6" s="89"/>
      <c r="VCK6" s="89"/>
      <c r="VCL6" s="89"/>
      <c r="VCM6" s="89"/>
      <c r="VCN6" s="89"/>
      <c r="VCO6" s="89"/>
      <c r="VCP6" s="89"/>
      <c r="VCQ6" s="89"/>
      <c r="VCR6" s="89"/>
      <c r="VCS6" s="90"/>
      <c r="VCT6" s="89"/>
      <c r="VCU6" s="89"/>
      <c r="VCV6" s="89"/>
      <c r="VCW6" s="89"/>
      <c r="VCX6" s="89"/>
      <c r="VCY6" s="89"/>
      <c r="VCZ6" s="89"/>
      <c r="VDA6" s="89"/>
      <c r="VDB6" s="89"/>
      <c r="VDC6" s="89"/>
      <c r="VDD6" s="90"/>
      <c r="VDE6" s="89"/>
      <c r="VDF6" s="89"/>
      <c r="VDG6" s="89"/>
      <c r="VDH6" s="89"/>
      <c r="VDI6" s="89"/>
      <c r="VDJ6" s="89"/>
      <c r="VDK6" s="89"/>
      <c r="VDL6" s="89"/>
      <c r="VDM6" s="89"/>
      <c r="VDN6" s="89"/>
      <c r="VDO6" s="90"/>
      <c r="VDP6" s="89"/>
      <c r="VDQ6" s="89"/>
      <c r="VDR6" s="89"/>
      <c r="VDS6" s="89"/>
      <c r="VDT6" s="89"/>
      <c r="VDU6" s="89"/>
      <c r="VDV6" s="89"/>
      <c r="VDW6" s="89"/>
      <c r="VDX6" s="89"/>
      <c r="VDY6" s="89"/>
      <c r="VDZ6" s="90"/>
      <c r="VEA6" s="89"/>
      <c r="VEB6" s="89"/>
      <c r="VEC6" s="89"/>
      <c r="VED6" s="89"/>
      <c r="VEE6" s="89"/>
      <c r="VEF6" s="89"/>
      <c r="VEG6" s="89"/>
      <c r="VEH6" s="89"/>
      <c r="VEI6" s="89"/>
      <c r="VEJ6" s="89"/>
      <c r="VEK6" s="90"/>
      <c r="VEL6" s="89"/>
      <c r="VEM6" s="89"/>
      <c r="VEN6" s="89"/>
      <c r="VEO6" s="89"/>
      <c r="VEP6" s="89"/>
      <c r="VEQ6" s="89"/>
      <c r="VER6" s="89"/>
      <c r="VES6" s="89"/>
      <c r="VET6" s="89"/>
      <c r="VEU6" s="89"/>
      <c r="VEV6" s="90"/>
      <c r="VEW6" s="89"/>
      <c r="VEX6" s="89"/>
      <c r="VEY6" s="89"/>
      <c r="VEZ6" s="89"/>
      <c r="VFA6" s="89"/>
      <c r="VFB6" s="89"/>
      <c r="VFC6" s="89"/>
      <c r="VFD6" s="89"/>
      <c r="VFE6" s="89"/>
      <c r="VFF6" s="89"/>
      <c r="VFG6" s="90"/>
      <c r="VFH6" s="89"/>
      <c r="VFI6" s="89"/>
      <c r="VFJ6" s="89"/>
      <c r="VFK6" s="89"/>
      <c r="VFL6" s="89"/>
      <c r="VFM6" s="89"/>
      <c r="VFN6" s="89"/>
      <c r="VFO6" s="89"/>
      <c r="VFP6" s="89"/>
      <c r="VFQ6" s="89"/>
      <c r="VFR6" s="90"/>
      <c r="VFS6" s="89"/>
      <c r="VFT6" s="89"/>
      <c r="VFU6" s="89"/>
      <c r="VFV6" s="89"/>
      <c r="VFW6" s="89"/>
      <c r="VFX6" s="89"/>
      <c r="VFY6" s="89"/>
      <c r="VFZ6" s="89"/>
      <c r="VGA6" s="89"/>
      <c r="VGB6" s="89"/>
      <c r="VGC6" s="90"/>
      <c r="VGD6" s="89"/>
      <c r="VGE6" s="89"/>
      <c r="VGF6" s="89"/>
      <c r="VGG6" s="89"/>
      <c r="VGH6" s="89"/>
      <c r="VGI6" s="89"/>
      <c r="VGJ6" s="89"/>
      <c r="VGK6" s="89"/>
      <c r="VGL6" s="89"/>
      <c r="VGM6" s="89"/>
      <c r="VGN6" s="90"/>
      <c r="VGO6" s="89"/>
      <c r="VGP6" s="89"/>
      <c r="VGQ6" s="89"/>
      <c r="VGR6" s="89"/>
      <c r="VGS6" s="89"/>
      <c r="VGT6" s="89"/>
      <c r="VGU6" s="89"/>
      <c r="VGV6" s="89"/>
      <c r="VGW6" s="89"/>
      <c r="VGX6" s="89"/>
      <c r="VGY6" s="90"/>
      <c r="VGZ6" s="89"/>
      <c r="VHA6" s="89"/>
      <c r="VHB6" s="89"/>
      <c r="VHC6" s="89"/>
      <c r="VHD6" s="89"/>
      <c r="VHE6" s="89"/>
      <c r="VHF6" s="89"/>
      <c r="VHG6" s="89"/>
      <c r="VHH6" s="89"/>
      <c r="VHI6" s="89"/>
      <c r="VHJ6" s="90"/>
      <c r="VHK6" s="89"/>
      <c r="VHL6" s="89"/>
      <c r="VHM6" s="89"/>
      <c r="VHN6" s="89"/>
      <c r="VHO6" s="89"/>
      <c r="VHP6" s="89"/>
      <c r="VHQ6" s="89"/>
      <c r="VHR6" s="89"/>
      <c r="VHS6" s="89"/>
      <c r="VHT6" s="89"/>
      <c r="VHU6" s="90"/>
      <c r="VHV6" s="89"/>
      <c r="VHW6" s="89"/>
      <c r="VHX6" s="89"/>
      <c r="VHY6" s="89"/>
      <c r="VHZ6" s="89"/>
      <c r="VIA6" s="89"/>
      <c r="VIB6" s="89"/>
      <c r="VIC6" s="89"/>
      <c r="VID6" s="89"/>
      <c r="VIE6" s="89"/>
      <c r="VIF6" s="90"/>
      <c r="VIG6" s="89"/>
      <c r="VIH6" s="89"/>
      <c r="VII6" s="89"/>
      <c r="VIJ6" s="89"/>
      <c r="VIK6" s="89"/>
      <c r="VIL6" s="89"/>
      <c r="VIM6" s="89"/>
      <c r="VIN6" s="89"/>
      <c r="VIO6" s="89"/>
      <c r="VIP6" s="89"/>
      <c r="VIQ6" s="90"/>
      <c r="VIR6" s="89"/>
      <c r="VIS6" s="89"/>
      <c r="VIT6" s="89"/>
      <c r="VIU6" s="89"/>
      <c r="VIV6" s="89"/>
      <c r="VIW6" s="89"/>
      <c r="VIX6" s="89"/>
      <c r="VIY6" s="89"/>
      <c r="VIZ6" s="89"/>
      <c r="VJA6" s="89"/>
      <c r="VJB6" s="90"/>
      <c r="VJC6" s="89"/>
      <c r="VJD6" s="89"/>
      <c r="VJE6" s="89"/>
      <c r="VJF6" s="89"/>
      <c r="VJG6" s="89"/>
      <c r="VJH6" s="89"/>
      <c r="VJI6" s="89"/>
      <c r="VJJ6" s="89"/>
      <c r="VJK6" s="89"/>
      <c r="VJL6" s="89"/>
      <c r="VJM6" s="90"/>
      <c r="VJN6" s="89"/>
      <c r="VJO6" s="89"/>
      <c r="VJP6" s="89"/>
      <c r="VJQ6" s="89"/>
      <c r="VJR6" s="89"/>
      <c r="VJS6" s="89"/>
      <c r="VJT6" s="89"/>
      <c r="VJU6" s="89"/>
      <c r="VJV6" s="89"/>
      <c r="VJW6" s="89"/>
      <c r="VJX6" s="90"/>
      <c r="VJY6" s="89"/>
      <c r="VJZ6" s="89"/>
      <c r="VKA6" s="89"/>
      <c r="VKB6" s="89"/>
      <c r="VKC6" s="89"/>
      <c r="VKD6" s="89"/>
      <c r="VKE6" s="89"/>
      <c r="VKF6" s="89"/>
      <c r="VKG6" s="89"/>
      <c r="VKH6" s="89"/>
      <c r="VKI6" s="90"/>
      <c r="VKJ6" s="89"/>
      <c r="VKK6" s="89"/>
      <c r="VKL6" s="89"/>
      <c r="VKM6" s="89"/>
      <c r="VKN6" s="89"/>
      <c r="VKO6" s="89"/>
      <c r="VKP6" s="89"/>
      <c r="VKQ6" s="89"/>
      <c r="VKR6" s="89"/>
      <c r="VKS6" s="89"/>
      <c r="VKT6" s="90"/>
      <c r="VKU6" s="89"/>
      <c r="VKV6" s="89"/>
      <c r="VKW6" s="89"/>
      <c r="VKX6" s="89"/>
      <c r="VKY6" s="89"/>
      <c r="VKZ6" s="89"/>
      <c r="VLA6" s="89"/>
      <c r="VLB6" s="89"/>
      <c r="VLC6" s="89"/>
      <c r="VLD6" s="89"/>
      <c r="VLE6" s="90"/>
      <c r="VLF6" s="89"/>
      <c r="VLG6" s="89"/>
      <c r="VLH6" s="89"/>
      <c r="VLI6" s="89"/>
      <c r="VLJ6" s="89"/>
      <c r="VLK6" s="89"/>
      <c r="VLL6" s="89"/>
      <c r="VLM6" s="89"/>
      <c r="VLN6" s="89"/>
      <c r="VLO6" s="89"/>
      <c r="VLP6" s="90"/>
      <c r="VLQ6" s="89"/>
      <c r="VLR6" s="89"/>
      <c r="VLS6" s="89"/>
      <c r="VLT6" s="89"/>
      <c r="VLU6" s="89"/>
      <c r="VLV6" s="89"/>
      <c r="VLW6" s="89"/>
      <c r="VLX6" s="89"/>
      <c r="VLY6" s="89"/>
      <c r="VLZ6" s="89"/>
      <c r="VMA6" s="90"/>
      <c r="VMB6" s="89"/>
      <c r="VMC6" s="89"/>
      <c r="VMD6" s="89"/>
      <c r="VME6" s="89"/>
      <c r="VMF6" s="89"/>
      <c r="VMG6" s="89"/>
      <c r="VMH6" s="89"/>
      <c r="VMI6" s="89"/>
      <c r="VMJ6" s="89"/>
      <c r="VMK6" s="89"/>
      <c r="VML6" s="90"/>
      <c r="VMM6" s="89"/>
      <c r="VMN6" s="89"/>
      <c r="VMO6" s="89"/>
      <c r="VMP6" s="89"/>
      <c r="VMQ6" s="89"/>
      <c r="VMR6" s="89"/>
      <c r="VMS6" s="89"/>
      <c r="VMT6" s="89"/>
      <c r="VMU6" s="89"/>
      <c r="VMV6" s="89"/>
      <c r="VMW6" s="90"/>
      <c r="VMX6" s="89"/>
      <c r="VMY6" s="89"/>
      <c r="VMZ6" s="89"/>
      <c r="VNA6" s="89"/>
      <c r="VNB6" s="89"/>
      <c r="VNC6" s="89"/>
      <c r="VND6" s="89"/>
      <c r="VNE6" s="89"/>
      <c r="VNF6" s="89"/>
      <c r="VNG6" s="89"/>
      <c r="VNH6" s="90"/>
      <c r="VNI6" s="89"/>
      <c r="VNJ6" s="89"/>
      <c r="VNK6" s="89"/>
      <c r="VNL6" s="89"/>
      <c r="VNM6" s="89"/>
      <c r="VNN6" s="89"/>
      <c r="VNO6" s="89"/>
      <c r="VNP6" s="89"/>
      <c r="VNQ6" s="89"/>
      <c r="VNR6" s="89"/>
      <c r="VNS6" s="90"/>
      <c r="VNT6" s="89"/>
      <c r="VNU6" s="89"/>
      <c r="VNV6" s="89"/>
      <c r="VNW6" s="89"/>
      <c r="VNX6" s="89"/>
      <c r="VNY6" s="89"/>
      <c r="VNZ6" s="89"/>
      <c r="VOA6" s="89"/>
      <c r="VOB6" s="89"/>
      <c r="VOC6" s="89"/>
      <c r="VOD6" s="90"/>
      <c r="VOE6" s="89"/>
      <c r="VOF6" s="89"/>
      <c r="VOG6" s="89"/>
      <c r="VOH6" s="89"/>
      <c r="VOI6" s="89"/>
      <c r="VOJ6" s="89"/>
      <c r="VOK6" s="89"/>
      <c r="VOL6" s="89"/>
      <c r="VOM6" s="89"/>
      <c r="VON6" s="89"/>
      <c r="VOO6" s="90"/>
      <c r="VOP6" s="89"/>
      <c r="VOQ6" s="89"/>
      <c r="VOR6" s="89"/>
      <c r="VOS6" s="89"/>
      <c r="VOT6" s="89"/>
      <c r="VOU6" s="89"/>
      <c r="VOV6" s="89"/>
      <c r="VOW6" s="89"/>
      <c r="VOX6" s="89"/>
      <c r="VOY6" s="89"/>
      <c r="VOZ6" s="90"/>
      <c r="VPA6" s="89"/>
      <c r="VPB6" s="89"/>
      <c r="VPC6" s="89"/>
      <c r="VPD6" s="89"/>
      <c r="VPE6" s="89"/>
      <c r="VPF6" s="89"/>
      <c r="VPG6" s="89"/>
      <c r="VPH6" s="89"/>
      <c r="VPI6" s="89"/>
      <c r="VPJ6" s="89"/>
      <c r="VPK6" s="90"/>
      <c r="VPL6" s="89"/>
      <c r="VPM6" s="89"/>
      <c r="VPN6" s="89"/>
      <c r="VPO6" s="89"/>
      <c r="VPP6" s="89"/>
      <c r="VPQ6" s="89"/>
      <c r="VPR6" s="89"/>
      <c r="VPS6" s="89"/>
      <c r="VPT6" s="89"/>
      <c r="VPU6" s="89"/>
      <c r="VPV6" s="90"/>
      <c r="VPW6" s="89"/>
      <c r="VPX6" s="89"/>
      <c r="VPY6" s="89"/>
      <c r="VPZ6" s="89"/>
      <c r="VQA6" s="89"/>
      <c r="VQB6" s="89"/>
      <c r="VQC6" s="89"/>
      <c r="VQD6" s="89"/>
      <c r="VQE6" s="89"/>
      <c r="VQF6" s="89"/>
      <c r="VQG6" s="90"/>
      <c r="VQH6" s="89"/>
      <c r="VQI6" s="89"/>
      <c r="VQJ6" s="89"/>
      <c r="VQK6" s="89"/>
      <c r="VQL6" s="89"/>
      <c r="VQM6" s="89"/>
      <c r="VQN6" s="89"/>
      <c r="VQO6" s="89"/>
      <c r="VQP6" s="89"/>
      <c r="VQQ6" s="89"/>
      <c r="VQR6" s="90"/>
      <c r="VQS6" s="89"/>
      <c r="VQT6" s="89"/>
      <c r="VQU6" s="89"/>
      <c r="VQV6" s="89"/>
      <c r="VQW6" s="89"/>
      <c r="VQX6" s="89"/>
      <c r="VQY6" s="89"/>
      <c r="VQZ6" s="89"/>
      <c r="VRA6" s="89"/>
      <c r="VRB6" s="89"/>
      <c r="VRC6" s="90"/>
      <c r="VRD6" s="89"/>
      <c r="VRE6" s="89"/>
      <c r="VRF6" s="89"/>
      <c r="VRG6" s="89"/>
      <c r="VRH6" s="89"/>
      <c r="VRI6" s="89"/>
      <c r="VRJ6" s="89"/>
      <c r="VRK6" s="89"/>
      <c r="VRL6" s="89"/>
      <c r="VRM6" s="89"/>
      <c r="VRN6" s="90"/>
      <c r="VRO6" s="89"/>
      <c r="VRP6" s="89"/>
      <c r="VRQ6" s="89"/>
      <c r="VRR6" s="89"/>
      <c r="VRS6" s="89"/>
      <c r="VRT6" s="89"/>
      <c r="VRU6" s="89"/>
      <c r="VRV6" s="89"/>
      <c r="VRW6" s="89"/>
      <c r="VRX6" s="89"/>
      <c r="VRY6" s="90"/>
      <c r="VRZ6" s="89"/>
      <c r="VSA6" s="89"/>
      <c r="VSB6" s="89"/>
      <c r="VSC6" s="89"/>
      <c r="VSD6" s="89"/>
      <c r="VSE6" s="89"/>
      <c r="VSF6" s="89"/>
      <c r="VSG6" s="89"/>
      <c r="VSH6" s="89"/>
      <c r="VSI6" s="89"/>
      <c r="VSJ6" s="90"/>
      <c r="VSK6" s="89"/>
      <c r="VSL6" s="89"/>
      <c r="VSM6" s="89"/>
      <c r="VSN6" s="89"/>
      <c r="VSO6" s="89"/>
      <c r="VSP6" s="89"/>
      <c r="VSQ6" s="89"/>
      <c r="VSR6" s="89"/>
      <c r="VSS6" s="89"/>
      <c r="VST6" s="89"/>
      <c r="VSU6" s="90"/>
      <c r="VSV6" s="89"/>
      <c r="VSW6" s="89"/>
      <c r="VSX6" s="89"/>
      <c r="VSY6" s="89"/>
      <c r="VSZ6" s="89"/>
      <c r="VTA6" s="89"/>
      <c r="VTB6" s="89"/>
      <c r="VTC6" s="89"/>
      <c r="VTD6" s="89"/>
      <c r="VTE6" s="89"/>
      <c r="VTF6" s="90"/>
      <c r="VTG6" s="89"/>
      <c r="VTH6" s="89"/>
      <c r="VTI6" s="89"/>
      <c r="VTJ6" s="89"/>
      <c r="VTK6" s="89"/>
      <c r="VTL6" s="89"/>
      <c r="VTM6" s="89"/>
      <c r="VTN6" s="89"/>
      <c r="VTO6" s="89"/>
      <c r="VTP6" s="89"/>
      <c r="VTQ6" s="90"/>
      <c r="VTR6" s="89"/>
      <c r="VTS6" s="89"/>
      <c r="VTT6" s="89"/>
      <c r="VTU6" s="89"/>
      <c r="VTV6" s="89"/>
      <c r="VTW6" s="89"/>
      <c r="VTX6" s="89"/>
      <c r="VTY6" s="89"/>
      <c r="VTZ6" s="89"/>
      <c r="VUA6" s="89"/>
      <c r="VUB6" s="90"/>
      <c r="VUC6" s="89"/>
      <c r="VUD6" s="89"/>
      <c r="VUE6" s="89"/>
      <c r="VUF6" s="89"/>
      <c r="VUG6" s="89"/>
      <c r="VUH6" s="89"/>
      <c r="VUI6" s="89"/>
      <c r="VUJ6" s="89"/>
      <c r="VUK6" s="89"/>
      <c r="VUL6" s="89"/>
      <c r="VUM6" s="90"/>
      <c r="VUN6" s="89"/>
      <c r="VUO6" s="89"/>
      <c r="VUP6" s="89"/>
      <c r="VUQ6" s="89"/>
      <c r="VUR6" s="89"/>
      <c r="VUS6" s="89"/>
      <c r="VUT6" s="89"/>
      <c r="VUU6" s="89"/>
      <c r="VUV6" s="89"/>
      <c r="VUW6" s="89"/>
      <c r="VUX6" s="90"/>
      <c r="VUY6" s="89"/>
      <c r="VUZ6" s="89"/>
      <c r="VVA6" s="89"/>
      <c r="VVB6" s="89"/>
      <c r="VVC6" s="89"/>
      <c r="VVD6" s="89"/>
      <c r="VVE6" s="89"/>
      <c r="VVF6" s="89"/>
      <c r="VVG6" s="89"/>
      <c r="VVH6" s="89"/>
      <c r="VVI6" s="90"/>
      <c r="VVJ6" s="89"/>
      <c r="VVK6" s="89"/>
      <c r="VVL6" s="89"/>
      <c r="VVM6" s="89"/>
      <c r="VVN6" s="89"/>
      <c r="VVO6" s="89"/>
      <c r="VVP6" s="89"/>
      <c r="VVQ6" s="89"/>
      <c r="VVR6" s="89"/>
      <c r="VVS6" s="89"/>
      <c r="VVT6" s="90"/>
      <c r="VVU6" s="89"/>
      <c r="VVV6" s="89"/>
      <c r="VVW6" s="89"/>
      <c r="VVX6" s="89"/>
      <c r="VVY6" s="89"/>
      <c r="VVZ6" s="89"/>
      <c r="VWA6" s="89"/>
      <c r="VWB6" s="89"/>
      <c r="VWC6" s="89"/>
      <c r="VWD6" s="89"/>
      <c r="VWE6" s="90"/>
      <c r="VWF6" s="89"/>
      <c r="VWG6" s="89"/>
      <c r="VWH6" s="89"/>
      <c r="VWI6" s="89"/>
      <c r="VWJ6" s="89"/>
      <c r="VWK6" s="89"/>
      <c r="VWL6" s="89"/>
      <c r="VWM6" s="89"/>
      <c r="VWN6" s="89"/>
      <c r="VWO6" s="89"/>
      <c r="VWP6" s="90"/>
      <c r="VWQ6" s="89"/>
      <c r="VWR6" s="89"/>
      <c r="VWS6" s="89"/>
      <c r="VWT6" s="89"/>
      <c r="VWU6" s="89"/>
      <c r="VWV6" s="89"/>
      <c r="VWW6" s="89"/>
      <c r="VWX6" s="89"/>
      <c r="VWY6" s="89"/>
      <c r="VWZ6" s="89"/>
      <c r="VXA6" s="90"/>
      <c r="VXB6" s="89"/>
      <c r="VXC6" s="89"/>
      <c r="VXD6" s="89"/>
      <c r="VXE6" s="89"/>
      <c r="VXF6" s="89"/>
      <c r="VXG6" s="89"/>
      <c r="VXH6" s="89"/>
      <c r="VXI6" s="89"/>
      <c r="VXJ6" s="89"/>
      <c r="VXK6" s="89"/>
      <c r="VXL6" s="90"/>
      <c r="VXM6" s="89"/>
      <c r="VXN6" s="89"/>
      <c r="VXO6" s="89"/>
      <c r="VXP6" s="89"/>
      <c r="VXQ6" s="89"/>
      <c r="VXR6" s="89"/>
      <c r="VXS6" s="89"/>
      <c r="VXT6" s="89"/>
      <c r="VXU6" s="89"/>
      <c r="VXV6" s="89"/>
      <c r="VXW6" s="90"/>
      <c r="VXX6" s="89"/>
      <c r="VXY6" s="89"/>
      <c r="VXZ6" s="89"/>
      <c r="VYA6" s="89"/>
      <c r="VYB6" s="89"/>
      <c r="VYC6" s="89"/>
      <c r="VYD6" s="89"/>
      <c r="VYE6" s="89"/>
      <c r="VYF6" s="89"/>
      <c r="VYG6" s="89"/>
      <c r="VYH6" s="90"/>
      <c r="VYI6" s="89"/>
      <c r="VYJ6" s="89"/>
      <c r="VYK6" s="89"/>
      <c r="VYL6" s="89"/>
      <c r="VYM6" s="89"/>
      <c r="VYN6" s="89"/>
      <c r="VYO6" s="89"/>
      <c r="VYP6" s="89"/>
      <c r="VYQ6" s="89"/>
      <c r="VYR6" s="89"/>
      <c r="VYS6" s="90"/>
      <c r="VYT6" s="89"/>
      <c r="VYU6" s="89"/>
      <c r="VYV6" s="89"/>
      <c r="VYW6" s="89"/>
      <c r="VYX6" s="89"/>
      <c r="VYY6" s="89"/>
      <c r="VYZ6" s="89"/>
      <c r="VZA6" s="89"/>
      <c r="VZB6" s="89"/>
      <c r="VZC6" s="89"/>
      <c r="VZD6" s="90"/>
      <c r="VZE6" s="89"/>
      <c r="VZF6" s="89"/>
      <c r="VZG6" s="89"/>
      <c r="VZH6" s="89"/>
      <c r="VZI6" s="89"/>
      <c r="VZJ6" s="89"/>
      <c r="VZK6" s="89"/>
      <c r="VZL6" s="89"/>
      <c r="VZM6" s="89"/>
      <c r="VZN6" s="89"/>
      <c r="VZO6" s="90"/>
      <c r="VZP6" s="89"/>
      <c r="VZQ6" s="89"/>
      <c r="VZR6" s="89"/>
      <c r="VZS6" s="89"/>
      <c r="VZT6" s="89"/>
      <c r="VZU6" s="89"/>
      <c r="VZV6" s="89"/>
      <c r="VZW6" s="89"/>
      <c r="VZX6" s="89"/>
      <c r="VZY6" s="89"/>
      <c r="VZZ6" s="90"/>
      <c r="WAA6" s="89"/>
      <c r="WAB6" s="89"/>
      <c r="WAC6" s="89"/>
      <c r="WAD6" s="89"/>
      <c r="WAE6" s="89"/>
      <c r="WAF6" s="89"/>
      <c r="WAG6" s="89"/>
      <c r="WAH6" s="89"/>
      <c r="WAI6" s="89"/>
      <c r="WAJ6" s="89"/>
      <c r="WAK6" s="90"/>
      <c r="WAL6" s="89"/>
      <c r="WAM6" s="89"/>
      <c r="WAN6" s="89"/>
      <c r="WAO6" s="89"/>
      <c r="WAP6" s="89"/>
      <c r="WAQ6" s="89"/>
      <c r="WAR6" s="89"/>
      <c r="WAS6" s="89"/>
      <c r="WAT6" s="89"/>
      <c r="WAU6" s="89"/>
      <c r="WAV6" s="90"/>
      <c r="WAW6" s="89"/>
      <c r="WAX6" s="89"/>
      <c r="WAY6" s="89"/>
      <c r="WAZ6" s="89"/>
      <c r="WBA6" s="89"/>
      <c r="WBB6" s="89"/>
      <c r="WBC6" s="89"/>
      <c r="WBD6" s="89"/>
      <c r="WBE6" s="89"/>
      <c r="WBF6" s="89"/>
      <c r="WBG6" s="90"/>
      <c r="WBH6" s="89"/>
      <c r="WBI6" s="89"/>
      <c r="WBJ6" s="89"/>
      <c r="WBK6" s="89"/>
      <c r="WBL6" s="89"/>
      <c r="WBM6" s="89"/>
      <c r="WBN6" s="89"/>
      <c r="WBO6" s="89"/>
      <c r="WBP6" s="89"/>
      <c r="WBQ6" s="89"/>
      <c r="WBR6" s="90"/>
      <c r="WBS6" s="89"/>
      <c r="WBT6" s="89"/>
      <c r="WBU6" s="89"/>
      <c r="WBV6" s="89"/>
      <c r="WBW6" s="89"/>
      <c r="WBX6" s="89"/>
      <c r="WBY6" s="89"/>
      <c r="WBZ6" s="89"/>
      <c r="WCA6" s="89"/>
      <c r="WCB6" s="89"/>
      <c r="WCC6" s="90"/>
      <c r="WCD6" s="89"/>
      <c r="WCE6" s="89"/>
      <c r="WCF6" s="89"/>
      <c r="WCG6" s="89"/>
      <c r="WCH6" s="89"/>
      <c r="WCI6" s="89"/>
      <c r="WCJ6" s="89"/>
      <c r="WCK6" s="89"/>
      <c r="WCL6" s="89"/>
      <c r="WCM6" s="89"/>
      <c r="WCN6" s="90"/>
      <c r="WCO6" s="89"/>
      <c r="WCP6" s="89"/>
      <c r="WCQ6" s="89"/>
      <c r="WCR6" s="89"/>
      <c r="WCS6" s="89"/>
      <c r="WCT6" s="89"/>
      <c r="WCU6" s="89"/>
      <c r="WCV6" s="89"/>
      <c r="WCW6" s="89"/>
      <c r="WCX6" s="89"/>
      <c r="WCY6" s="90"/>
      <c r="WCZ6" s="89"/>
      <c r="WDA6" s="89"/>
      <c r="WDB6" s="89"/>
      <c r="WDC6" s="89"/>
      <c r="WDD6" s="89"/>
      <c r="WDE6" s="89"/>
      <c r="WDF6" s="89"/>
      <c r="WDG6" s="89"/>
      <c r="WDH6" s="89"/>
      <c r="WDI6" s="89"/>
      <c r="WDJ6" s="90"/>
      <c r="WDK6" s="89"/>
      <c r="WDL6" s="89"/>
      <c r="WDM6" s="89"/>
      <c r="WDN6" s="89"/>
      <c r="WDO6" s="89"/>
      <c r="WDP6" s="89"/>
      <c r="WDQ6" s="89"/>
      <c r="WDR6" s="89"/>
      <c r="WDS6" s="89"/>
      <c r="WDT6" s="89"/>
      <c r="WDU6" s="90"/>
      <c r="WDV6" s="89"/>
      <c r="WDW6" s="89"/>
      <c r="WDX6" s="89"/>
      <c r="WDY6" s="89"/>
      <c r="WDZ6" s="89"/>
      <c r="WEA6" s="89"/>
      <c r="WEB6" s="89"/>
      <c r="WEC6" s="89"/>
      <c r="WED6" s="89"/>
      <c r="WEE6" s="89"/>
      <c r="WEF6" s="90"/>
      <c r="WEG6" s="89"/>
      <c r="WEH6" s="89"/>
      <c r="WEI6" s="89"/>
      <c r="WEJ6" s="89"/>
      <c r="WEK6" s="89"/>
      <c r="WEL6" s="89"/>
      <c r="WEM6" s="89"/>
      <c r="WEN6" s="89"/>
      <c r="WEO6" s="89"/>
      <c r="WEP6" s="89"/>
      <c r="WEQ6" s="90"/>
      <c r="WER6" s="89"/>
      <c r="WES6" s="89"/>
      <c r="WET6" s="89"/>
      <c r="WEU6" s="89"/>
      <c r="WEV6" s="89"/>
      <c r="WEW6" s="89"/>
      <c r="WEX6" s="89"/>
      <c r="WEY6" s="89"/>
      <c r="WEZ6" s="89"/>
      <c r="WFA6" s="89"/>
      <c r="WFB6" s="90"/>
      <c r="WFC6" s="89"/>
      <c r="WFD6" s="89"/>
      <c r="WFE6" s="89"/>
      <c r="WFF6" s="89"/>
      <c r="WFG6" s="89"/>
      <c r="WFH6" s="89"/>
      <c r="WFI6" s="89"/>
      <c r="WFJ6" s="89"/>
      <c r="WFK6" s="89"/>
      <c r="WFL6" s="89"/>
      <c r="WFM6" s="90"/>
      <c r="WFN6" s="89"/>
      <c r="WFO6" s="89"/>
      <c r="WFP6" s="89"/>
      <c r="WFQ6" s="89"/>
      <c r="WFR6" s="89"/>
      <c r="WFS6" s="89"/>
      <c r="WFT6" s="89"/>
      <c r="WFU6" s="89"/>
      <c r="WFV6" s="89"/>
      <c r="WFW6" s="89"/>
      <c r="WFX6" s="90"/>
      <c r="WFY6" s="89"/>
      <c r="WFZ6" s="89"/>
      <c r="WGA6" s="89"/>
      <c r="WGB6" s="89"/>
      <c r="WGC6" s="89"/>
      <c r="WGD6" s="89"/>
      <c r="WGE6" s="89"/>
      <c r="WGF6" s="89"/>
      <c r="WGG6" s="89"/>
      <c r="WGH6" s="89"/>
      <c r="WGI6" s="90"/>
      <c r="WGJ6" s="89"/>
      <c r="WGK6" s="89"/>
      <c r="WGL6" s="89"/>
      <c r="WGM6" s="89"/>
      <c r="WGN6" s="89"/>
      <c r="WGO6" s="89"/>
      <c r="WGP6" s="89"/>
      <c r="WGQ6" s="89"/>
      <c r="WGR6" s="89"/>
      <c r="WGS6" s="89"/>
      <c r="WGT6" s="90"/>
      <c r="WGU6" s="89"/>
      <c r="WGV6" s="89"/>
      <c r="WGW6" s="89"/>
      <c r="WGX6" s="89"/>
      <c r="WGY6" s="89"/>
      <c r="WGZ6" s="89"/>
      <c r="WHA6" s="89"/>
      <c r="WHB6" s="89"/>
      <c r="WHC6" s="89"/>
      <c r="WHD6" s="89"/>
      <c r="WHE6" s="90"/>
      <c r="WHF6" s="89"/>
      <c r="WHG6" s="89"/>
      <c r="WHH6" s="89"/>
      <c r="WHI6" s="89"/>
      <c r="WHJ6" s="89"/>
      <c r="WHK6" s="89"/>
      <c r="WHL6" s="89"/>
      <c r="WHM6" s="89"/>
      <c r="WHN6" s="89"/>
      <c r="WHO6" s="89"/>
      <c r="WHP6" s="90"/>
      <c r="WHQ6" s="89"/>
      <c r="WHR6" s="89"/>
      <c r="WHS6" s="89"/>
      <c r="WHT6" s="89"/>
      <c r="WHU6" s="89"/>
      <c r="WHV6" s="89"/>
      <c r="WHW6" s="89"/>
      <c r="WHX6" s="89"/>
      <c r="WHY6" s="89"/>
      <c r="WHZ6" s="89"/>
      <c r="WIA6" s="90"/>
      <c r="WIB6" s="89"/>
      <c r="WIC6" s="89"/>
      <c r="WID6" s="89"/>
      <c r="WIE6" s="89"/>
      <c r="WIF6" s="89"/>
      <c r="WIG6" s="89"/>
      <c r="WIH6" s="89"/>
      <c r="WII6" s="89"/>
      <c r="WIJ6" s="89"/>
      <c r="WIK6" s="89"/>
      <c r="WIL6" s="90"/>
      <c r="WIM6" s="89"/>
      <c r="WIN6" s="89"/>
      <c r="WIO6" s="89"/>
      <c r="WIP6" s="89"/>
      <c r="WIQ6" s="89"/>
      <c r="WIR6" s="89"/>
      <c r="WIS6" s="89"/>
      <c r="WIT6" s="89"/>
      <c r="WIU6" s="89"/>
      <c r="WIV6" s="89"/>
      <c r="WIW6" s="90"/>
      <c r="WIX6" s="89"/>
      <c r="WIY6" s="89"/>
      <c r="WIZ6" s="89"/>
      <c r="WJA6" s="89"/>
      <c r="WJB6" s="89"/>
      <c r="WJC6" s="89"/>
      <c r="WJD6" s="89"/>
      <c r="WJE6" s="89"/>
      <c r="WJF6" s="89"/>
      <c r="WJG6" s="89"/>
      <c r="WJH6" s="90"/>
      <c r="WJI6" s="89"/>
      <c r="WJJ6" s="89"/>
      <c r="WJK6" s="89"/>
      <c r="WJL6" s="89"/>
      <c r="WJM6" s="89"/>
      <c r="WJN6" s="89"/>
      <c r="WJO6" s="89"/>
      <c r="WJP6" s="89"/>
      <c r="WJQ6" s="89"/>
      <c r="WJR6" s="89"/>
      <c r="WJS6" s="90"/>
      <c r="WJT6" s="89"/>
      <c r="WJU6" s="89"/>
      <c r="WJV6" s="89"/>
      <c r="WJW6" s="89"/>
      <c r="WJX6" s="89"/>
      <c r="WJY6" s="89"/>
      <c r="WJZ6" s="89"/>
      <c r="WKA6" s="89"/>
      <c r="WKB6" s="89"/>
      <c r="WKC6" s="89"/>
      <c r="WKD6" s="90"/>
      <c r="WKE6" s="89"/>
      <c r="WKF6" s="89"/>
      <c r="WKG6" s="89"/>
      <c r="WKH6" s="89"/>
      <c r="WKI6" s="89"/>
      <c r="WKJ6" s="89"/>
      <c r="WKK6" s="89"/>
      <c r="WKL6" s="89"/>
      <c r="WKM6" s="89"/>
      <c r="WKN6" s="89"/>
      <c r="WKO6" s="90"/>
      <c r="WKP6" s="89"/>
      <c r="WKQ6" s="89"/>
      <c r="WKR6" s="89"/>
      <c r="WKS6" s="89"/>
      <c r="WKT6" s="89"/>
      <c r="WKU6" s="89"/>
      <c r="WKV6" s="89"/>
      <c r="WKW6" s="89"/>
      <c r="WKX6" s="89"/>
      <c r="WKY6" s="89"/>
      <c r="WKZ6" s="90"/>
      <c r="WLA6" s="89"/>
      <c r="WLB6" s="89"/>
      <c r="WLC6" s="89"/>
      <c r="WLD6" s="89"/>
      <c r="WLE6" s="89"/>
      <c r="WLF6" s="89"/>
      <c r="WLG6" s="89"/>
      <c r="WLH6" s="89"/>
      <c r="WLI6" s="89"/>
      <c r="WLJ6" s="89"/>
      <c r="WLK6" s="90"/>
      <c r="WLL6" s="89"/>
      <c r="WLM6" s="89"/>
      <c r="WLN6" s="89"/>
      <c r="WLO6" s="89"/>
      <c r="WLP6" s="89"/>
      <c r="WLQ6" s="89"/>
      <c r="WLR6" s="89"/>
      <c r="WLS6" s="89"/>
      <c r="WLT6" s="89"/>
      <c r="WLU6" s="89"/>
      <c r="WLV6" s="90"/>
      <c r="WLW6" s="89"/>
      <c r="WLX6" s="89"/>
      <c r="WLY6" s="89"/>
      <c r="WLZ6" s="89"/>
      <c r="WMA6" s="89"/>
      <c r="WMB6" s="89"/>
      <c r="WMC6" s="89"/>
      <c r="WMD6" s="89"/>
      <c r="WME6" s="89"/>
      <c r="WMF6" s="89"/>
      <c r="WMG6" s="90"/>
      <c r="WMH6" s="89"/>
      <c r="WMI6" s="89"/>
      <c r="WMJ6" s="89"/>
      <c r="WMK6" s="89"/>
      <c r="WML6" s="89"/>
      <c r="WMM6" s="89"/>
      <c r="WMN6" s="89"/>
      <c r="WMO6" s="89"/>
      <c r="WMP6" s="89"/>
      <c r="WMQ6" s="89"/>
      <c r="WMR6" s="90"/>
      <c r="WMS6" s="89"/>
      <c r="WMT6" s="89"/>
      <c r="WMU6" s="89"/>
      <c r="WMV6" s="89"/>
      <c r="WMW6" s="89"/>
      <c r="WMX6" s="89"/>
      <c r="WMY6" s="89"/>
      <c r="WMZ6" s="89"/>
      <c r="WNA6" s="89"/>
      <c r="WNB6" s="89"/>
      <c r="WNC6" s="90"/>
      <c r="WND6" s="89"/>
      <c r="WNE6" s="89"/>
      <c r="WNF6" s="89"/>
      <c r="WNG6" s="89"/>
      <c r="WNH6" s="89"/>
      <c r="WNI6" s="89"/>
      <c r="WNJ6" s="89"/>
      <c r="WNK6" s="89"/>
      <c r="WNL6" s="89"/>
      <c r="WNM6" s="89"/>
      <c r="WNN6" s="90"/>
      <c r="WNO6" s="89"/>
      <c r="WNP6" s="89"/>
      <c r="WNQ6" s="89"/>
      <c r="WNR6" s="89"/>
      <c r="WNS6" s="89"/>
      <c r="WNT6" s="89"/>
      <c r="WNU6" s="89"/>
      <c r="WNV6" s="89"/>
      <c r="WNW6" s="89"/>
      <c r="WNX6" s="89"/>
      <c r="WNY6" s="90"/>
      <c r="WNZ6" s="89"/>
      <c r="WOA6" s="89"/>
      <c r="WOB6" s="89"/>
      <c r="WOC6" s="89"/>
      <c r="WOD6" s="89"/>
      <c r="WOE6" s="89"/>
      <c r="WOF6" s="89"/>
      <c r="WOG6" s="89"/>
      <c r="WOH6" s="89"/>
      <c r="WOI6" s="89"/>
      <c r="WOJ6" s="90"/>
      <c r="WOK6" s="89"/>
      <c r="WOL6" s="89"/>
      <c r="WOM6" s="89"/>
      <c r="WON6" s="89"/>
      <c r="WOO6" s="89"/>
      <c r="WOP6" s="89"/>
      <c r="WOQ6" s="89"/>
      <c r="WOR6" s="89"/>
      <c r="WOS6" s="89"/>
      <c r="WOT6" s="89"/>
      <c r="WOU6" s="90"/>
      <c r="WOV6" s="89"/>
      <c r="WOW6" s="89"/>
      <c r="WOX6" s="89"/>
      <c r="WOY6" s="89"/>
      <c r="WOZ6" s="89"/>
      <c r="WPA6" s="89"/>
      <c r="WPB6" s="89"/>
      <c r="WPC6" s="89"/>
      <c r="WPD6" s="89"/>
      <c r="WPE6" s="89"/>
      <c r="WPF6" s="90"/>
      <c r="WPG6" s="89"/>
      <c r="WPH6" s="89"/>
      <c r="WPI6" s="89"/>
      <c r="WPJ6" s="89"/>
      <c r="WPK6" s="89"/>
      <c r="WPL6" s="89"/>
      <c r="WPM6" s="89"/>
      <c r="WPN6" s="89"/>
      <c r="WPO6" s="89"/>
      <c r="WPP6" s="89"/>
      <c r="WPQ6" s="90"/>
      <c r="WPR6" s="89"/>
      <c r="WPS6" s="89"/>
      <c r="WPT6" s="89"/>
      <c r="WPU6" s="89"/>
      <c r="WPV6" s="89"/>
      <c r="WPW6" s="89"/>
      <c r="WPX6" s="89"/>
      <c r="WPY6" s="89"/>
      <c r="WPZ6" s="89"/>
      <c r="WQA6" s="89"/>
      <c r="WQB6" s="90"/>
      <c r="WQC6" s="89"/>
      <c r="WQD6" s="89"/>
      <c r="WQE6" s="89"/>
      <c r="WQF6" s="89"/>
      <c r="WQG6" s="89"/>
      <c r="WQH6" s="89"/>
      <c r="WQI6" s="89"/>
      <c r="WQJ6" s="89"/>
      <c r="WQK6" s="89"/>
      <c r="WQL6" s="89"/>
      <c r="WQM6" s="90"/>
      <c r="WQN6" s="89"/>
      <c r="WQO6" s="89"/>
      <c r="WQP6" s="89"/>
      <c r="WQQ6" s="89"/>
      <c r="WQR6" s="89"/>
      <c r="WQS6" s="89"/>
      <c r="WQT6" s="89"/>
      <c r="WQU6" s="89"/>
      <c r="WQV6" s="89"/>
      <c r="WQW6" s="89"/>
      <c r="WQX6" s="90"/>
      <c r="WQY6" s="89"/>
      <c r="WQZ6" s="89"/>
      <c r="WRA6" s="89"/>
      <c r="WRB6" s="89"/>
      <c r="WRC6" s="89"/>
      <c r="WRD6" s="89"/>
      <c r="WRE6" s="89"/>
      <c r="WRF6" s="89"/>
      <c r="WRG6" s="89"/>
      <c r="WRH6" s="89"/>
      <c r="WRI6" s="90"/>
      <c r="WRJ6" s="89"/>
      <c r="WRK6" s="89"/>
      <c r="WRL6" s="89"/>
      <c r="WRM6" s="89"/>
      <c r="WRN6" s="89"/>
      <c r="WRO6" s="89"/>
      <c r="WRP6" s="89"/>
      <c r="WRQ6" s="89"/>
      <c r="WRR6" s="89"/>
      <c r="WRS6" s="89"/>
      <c r="WRT6" s="90"/>
      <c r="WRU6" s="89"/>
      <c r="WRV6" s="89"/>
      <c r="WRW6" s="89"/>
      <c r="WRX6" s="89"/>
      <c r="WRY6" s="89"/>
      <c r="WRZ6" s="89"/>
      <c r="WSA6" s="89"/>
      <c r="WSB6" s="89"/>
      <c r="WSC6" s="89"/>
      <c r="WSD6" s="89"/>
      <c r="WSE6" s="90"/>
      <c r="WSF6" s="89"/>
      <c r="WSG6" s="89"/>
      <c r="WSH6" s="89"/>
      <c r="WSI6" s="89"/>
      <c r="WSJ6" s="89"/>
      <c r="WSK6" s="89"/>
      <c r="WSL6" s="89"/>
      <c r="WSM6" s="89"/>
      <c r="WSN6" s="89"/>
      <c r="WSO6" s="89"/>
      <c r="WSP6" s="90"/>
      <c r="WSQ6" s="89"/>
      <c r="WSR6" s="89"/>
      <c r="WSS6" s="89"/>
      <c r="WST6" s="89"/>
      <c r="WSU6" s="89"/>
      <c r="WSV6" s="89"/>
      <c r="WSW6" s="89"/>
      <c r="WSX6" s="89"/>
      <c r="WSY6" s="89"/>
      <c r="WSZ6" s="89"/>
      <c r="WTA6" s="90"/>
      <c r="WTB6" s="89"/>
      <c r="WTC6" s="89"/>
      <c r="WTD6" s="89"/>
      <c r="WTE6" s="89"/>
      <c r="WTF6" s="89"/>
      <c r="WTG6" s="89"/>
      <c r="WTH6" s="89"/>
      <c r="WTI6" s="89"/>
      <c r="WTJ6" s="89"/>
      <c r="WTK6" s="89"/>
      <c r="WTL6" s="90"/>
      <c r="WTM6" s="89"/>
      <c r="WTN6" s="89"/>
      <c r="WTO6" s="89"/>
      <c r="WTP6" s="89"/>
      <c r="WTQ6" s="89"/>
      <c r="WTR6" s="89"/>
      <c r="WTS6" s="89"/>
      <c r="WTT6" s="89"/>
      <c r="WTU6" s="89"/>
      <c r="WTV6" s="89"/>
      <c r="WTW6" s="90"/>
      <c r="WTX6" s="89"/>
      <c r="WTY6" s="89"/>
      <c r="WTZ6" s="89"/>
      <c r="WUA6" s="89"/>
      <c r="WUB6" s="89"/>
      <c r="WUC6" s="89"/>
      <c r="WUD6" s="89"/>
      <c r="WUE6" s="89"/>
      <c r="WUF6" s="89"/>
      <c r="WUG6" s="89"/>
      <c r="WUH6" s="90"/>
      <c r="WUI6" s="89"/>
      <c r="WUJ6" s="89"/>
      <c r="WUK6" s="89"/>
      <c r="WUL6" s="89"/>
      <c r="WUM6" s="89"/>
      <c r="WUN6" s="89"/>
      <c r="WUO6" s="89"/>
      <c r="WUP6" s="89"/>
      <c r="WUQ6" s="89"/>
      <c r="WUR6" s="89"/>
      <c r="WUS6" s="90"/>
      <c r="WUT6" s="89"/>
      <c r="WUU6" s="89"/>
      <c r="WUV6" s="89"/>
      <c r="WUW6" s="89"/>
      <c r="WUX6" s="89"/>
      <c r="WUY6" s="89"/>
      <c r="WUZ6" s="89"/>
      <c r="WVA6" s="89"/>
      <c r="WVB6" s="89"/>
      <c r="WVC6" s="89"/>
      <c r="WVD6" s="90"/>
      <c r="WVE6" s="89"/>
      <c r="WVF6" s="89"/>
      <c r="WVG6" s="89"/>
      <c r="WVH6" s="89"/>
      <c r="WVI6" s="89"/>
      <c r="WVJ6" s="89"/>
      <c r="WVK6" s="89"/>
      <c r="WVL6" s="89"/>
      <c r="WVM6" s="89"/>
      <c r="WVN6" s="89"/>
      <c r="WVO6" s="90"/>
      <c r="WVP6" s="89"/>
      <c r="WVQ6" s="89"/>
      <c r="WVR6" s="89"/>
      <c r="WVS6" s="89"/>
      <c r="WVT6" s="89"/>
      <c r="WVU6" s="89"/>
      <c r="WVV6" s="89"/>
      <c r="WVW6" s="89"/>
      <c r="WVX6" s="89"/>
      <c r="WVY6" s="89"/>
      <c r="WVZ6" s="90"/>
      <c r="WWA6" s="89"/>
      <c r="WWB6" s="89"/>
      <c r="WWC6" s="89"/>
      <c r="WWD6" s="89"/>
      <c r="WWE6" s="89"/>
      <c r="WWF6" s="89"/>
      <c r="WWG6" s="89"/>
      <c r="WWH6" s="89"/>
      <c r="WWI6" s="89"/>
      <c r="WWJ6" s="89"/>
      <c r="WWK6" s="90"/>
      <c r="WWL6" s="89"/>
      <c r="WWM6" s="89"/>
      <c r="WWN6" s="89"/>
      <c r="WWO6" s="89"/>
      <c r="WWP6" s="89"/>
      <c r="WWQ6" s="89"/>
      <c r="WWR6" s="89"/>
      <c r="WWS6" s="89"/>
      <c r="WWT6" s="89"/>
      <c r="WWU6" s="89"/>
      <c r="WWV6" s="90"/>
      <c r="WWW6" s="89"/>
      <c r="WWX6" s="89"/>
      <c r="WWY6" s="89"/>
      <c r="WWZ6" s="89"/>
      <c r="WXA6" s="89"/>
      <c r="WXB6" s="89"/>
      <c r="WXC6" s="89"/>
      <c r="WXD6" s="89"/>
      <c r="WXE6" s="89"/>
      <c r="WXF6" s="89"/>
      <c r="WXG6" s="90"/>
      <c r="WXH6" s="89"/>
      <c r="WXI6" s="89"/>
      <c r="WXJ6" s="89"/>
      <c r="WXK6" s="89"/>
      <c r="WXL6" s="89"/>
      <c r="WXM6" s="89"/>
      <c r="WXN6" s="89"/>
      <c r="WXO6" s="89"/>
      <c r="WXP6" s="89"/>
      <c r="WXQ6" s="89"/>
      <c r="WXR6" s="90"/>
      <c r="WXS6" s="89"/>
      <c r="WXT6" s="89"/>
      <c r="WXU6" s="89"/>
      <c r="WXV6" s="89"/>
      <c r="WXW6" s="89"/>
      <c r="WXX6" s="89"/>
      <c r="WXY6" s="89"/>
      <c r="WXZ6" s="89"/>
      <c r="WYA6" s="89"/>
      <c r="WYB6" s="89"/>
      <c r="WYC6" s="90"/>
      <c r="WYD6" s="89"/>
      <c r="WYE6" s="89"/>
      <c r="WYF6" s="89"/>
      <c r="WYG6" s="89"/>
      <c r="WYH6" s="89"/>
      <c r="WYI6" s="89"/>
      <c r="WYJ6" s="89"/>
      <c r="WYK6" s="89"/>
      <c r="WYL6" s="89"/>
      <c r="WYM6" s="89"/>
      <c r="WYN6" s="90"/>
      <c r="WYO6" s="89"/>
      <c r="WYP6" s="89"/>
      <c r="WYQ6" s="89"/>
      <c r="WYR6" s="89"/>
      <c r="WYS6" s="89"/>
      <c r="WYT6" s="89"/>
      <c r="WYU6" s="89"/>
      <c r="WYV6" s="89"/>
      <c r="WYW6" s="89"/>
      <c r="WYX6" s="89"/>
      <c r="WYY6" s="90"/>
      <c r="WYZ6" s="89"/>
      <c r="WZA6" s="89"/>
      <c r="WZB6" s="89"/>
      <c r="WZC6" s="89"/>
      <c r="WZD6" s="89"/>
      <c r="WZE6" s="89"/>
      <c r="WZF6" s="89"/>
      <c r="WZG6" s="89"/>
      <c r="WZH6" s="89"/>
      <c r="WZI6" s="89"/>
      <c r="WZJ6" s="90"/>
      <c r="WZK6" s="89"/>
      <c r="WZL6" s="89"/>
      <c r="WZM6" s="89"/>
      <c r="WZN6" s="89"/>
      <c r="WZO6" s="89"/>
      <c r="WZP6" s="89"/>
      <c r="WZQ6" s="89"/>
      <c r="WZR6" s="89"/>
      <c r="WZS6" s="89"/>
      <c r="WZT6" s="89"/>
      <c r="WZU6" s="90"/>
      <c r="WZV6" s="89"/>
      <c r="WZW6" s="89"/>
      <c r="WZX6" s="89"/>
      <c r="WZY6" s="89"/>
      <c r="WZZ6" s="89"/>
      <c r="XAA6" s="89"/>
      <c r="XAB6" s="89"/>
      <c r="XAC6" s="89"/>
      <c r="XAD6" s="89"/>
      <c r="XAE6" s="89"/>
      <c r="XAF6" s="90"/>
      <c r="XAG6" s="89"/>
      <c r="XAH6" s="89"/>
      <c r="XAI6" s="89"/>
      <c r="XAJ6" s="89"/>
      <c r="XAK6" s="89"/>
      <c r="XAL6" s="89"/>
      <c r="XAM6" s="89"/>
      <c r="XAN6" s="89"/>
      <c r="XAO6" s="89"/>
      <c r="XAP6" s="89"/>
      <c r="XAQ6" s="90"/>
      <c r="XAR6" s="89"/>
      <c r="XAS6" s="89"/>
      <c r="XAT6" s="89"/>
      <c r="XAU6" s="89"/>
      <c r="XAV6" s="89"/>
      <c r="XAW6" s="89"/>
      <c r="XAX6" s="89"/>
      <c r="XAY6" s="89"/>
      <c r="XAZ6" s="89"/>
      <c r="XBA6" s="89"/>
      <c r="XBB6" s="90"/>
      <c r="XBC6" s="89"/>
      <c r="XBD6" s="89"/>
      <c r="XBE6" s="89"/>
      <c r="XBF6" s="89"/>
      <c r="XBG6" s="89"/>
      <c r="XBH6" s="89"/>
      <c r="XBI6" s="89"/>
      <c r="XBJ6" s="89"/>
      <c r="XBK6" s="89"/>
      <c r="XBL6" s="89"/>
      <c r="XBM6" s="90"/>
      <c r="XBN6" s="89"/>
      <c r="XBO6" s="89"/>
      <c r="XBP6" s="89"/>
      <c r="XBQ6" s="89"/>
      <c r="XBR6" s="89"/>
      <c r="XBS6" s="89"/>
      <c r="XBT6" s="89"/>
      <c r="XBU6" s="89"/>
      <c r="XBV6" s="89"/>
      <c r="XBW6" s="89"/>
      <c r="XBX6" s="90"/>
      <c r="XBY6" s="89"/>
      <c r="XBZ6" s="89"/>
      <c r="XCA6" s="89"/>
      <c r="XCB6" s="89"/>
      <c r="XCC6" s="89"/>
      <c r="XCD6" s="89"/>
      <c r="XCE6" s="89"/>
      <c r="XCF6" s="89"/>
      <c r="XCG6" s="89"/>
      <c r="XCH6" s="89"/>
      <c r="XCI6" s="90"/>
      <c r="XCJ6" s="89"/>
      <c r="XCK6" s="89"/>
      <c r="XCL6" s="89"/>
      <c r="XCM6" s="89"/>
      <c r="XCN6" s="89"/>
      <c r="XCO6" s="89"/>
      <c r="XCP6" s="89"/>
      <c r="XCQ6" s="89"/>
      <c r="XCR6" s="89"/>
      <c r="XCS6" s="89"/>
      <c r="XCT6" s="90"/>
      <c r="XCU6" s="89"/>
      <c r="XCV6" s="89"/>
      <c r="XCW6" s="89"/>
      <c r="XCX6" s="89"/>
      <c r="XCY6" s="89"/>
      <c r="XCZ6" s="89"/>
      <c r="XDA6" s="89"/>
      <c r="XDB6" s="89"/>
      <c r="XDC6" s="89"/>
      <c r="XDD6" s="89"/>
      <c r="XDE6" s="90"/>
      <c r="XDF6" s="89"/>
      <c r="XDG6" s="89"/>
      <c r="XDH6" s="89"/>
      <c r="XDI6" s="89"/>
      <c r="XDJ6" s="89"/>
      <c r="XDK6" s="89"/>
      <c r="XDL6" s="89"/>
      <c r="XDM6" s="89"/>
      <c r="XDN6" s="89"/>
      <c r="XDO6" s="89"/>
      <c r="XDP6" s="90"/>
      <c r="XDQ6" s="89"/>
      <c r="XDR6" s="89"/>
      <c r="XDS6" s="89"/>
      <c r="XDT6" s="89"/>
      <c r="XDU6" s="89"/>
      <c r="XDV6" s="89"/>
      <c r="XDW6" s="89"/>
      <c r="XDX6" s="89"/>
      <c r="XDY6" s="89"/>
      <c r="XDZ6" s="89"/>
      <c r="XEA6" s="90"/>
      <c r="XEB6" s="89"/>
      <c r="XEC6" s="89"/>
      <c r="XED6" s="89"/>
      <c r="XEE6" s="89"/>
      <c r="XEF6" s="89"/>
      <c r="XEG6" s="89"/>
      <c r="XEH6" s="89"/>
      <c r="XEI6" s="89"/>
      <c r="XEJ6" s="89"/>
      <c r="XEK6" s="89"/>
      <c r="XEL6" s="90"/>
      <c r="XEM6" s="89"/>
      <c r="XEN6" s="89"/>
      <c r="XEO6" s="89"/>
      <c r="XEP6" s="89"/>
      <c r="XEQ6" s="89"/>
      <c r="XER6" s="89"/>
      <c r="XES6" s="89"/>
      <c r="XET6" s="89"/>
      <c r="XEU6" s="89"/>
      <c r="XEV6" s="89"/>
      <c r="XEW6" s="90"/>
      <c r="XEX6" s="89"/>
      <c r="XEY6" s="89"/>
      <c r="XEZ6" s="89"/>
      <c r="XFA6" s="89"/>
      <c r="XFB6" s="89"/>
    </row>
    <row r="7" spans="1:16382" x14ac:dyDescent="0.35">
      <c r="A7" s="93"/>
      <c r="B7" s="93"/>
      <c r="C7" s="93"/>
      <c r="D7" s="93"/>
      <c r="E7" s="93"/>
      <c r="F7" s="93"/>
      <c r="G7" s="93"/>
      <c r="H7" s="93"/>
      <c r="I7" s="93"/>
      <c r="J7" s="93"/>
    </row>
    <row r="8" spans="1:16382" x14ac:dyDescent="0.35">
      <c r="A8" s="9" t="s">
        <v>231</v>
      </c>
      <c r="B8" s="9"/>
      <c r="C8" s="9"/>
      <c r="D8" s="9"/>
      <c r="E8" s="9"/>
      <c r="F8" s="9"/>
      <c r="G8" s="9"/>
      <c r="H8" s="31"/>
      <c r="I8" s="16" t="s">
        <v>11</v>
      </c>
      <c r="J8" s="82" t="s">
        <v>347</v>
      </c>
    </row>
    <row r="9" spans="1:16382" ht="15.75" customHeight="1" x14ac:dyDescent="0.35">
      <c r="A9" s="49" t="s">
        <v>198</v>
      </c>
      <c r="B9" s="49"/>
      <c r="C9" s="9"/>
      <c r="D9" s="9"/>
      <c r="E9" s="9"/>
      <c r="F9" s="9"/>
      <c r="G9" s="9"/>
      <c r="H9" s="31"/>
      <c r="I9" s="16" t="s">
        <v>230</v>
      </c>
      <c r="J9" s="79" t="s">
        <v>348</v>
      </c>
    </row>
    <row r="10" spans="1:16382" ht="15" thickBot="1" x14ac:dyDescent="0.4">
      <c r="A10" s="17" t="s">
        <v>183</v>
      </c>
      <c r="B10" s="17"/>
      <c r="C10" s="17"/>
      <c r="D10" s="17"/>
      <c r="E10" s="17"/>
      <c r="F10" s="17"/>
      <c r="G10" s="17"/>
      <c r="H10" s="7"/>
      <c r="I10" s="23" t="s">
        <v>349</v>
      </c>
      <c r="J10" s="112" t="s">
        <v>348</v>
      </c>
    </row>
    <row r="11" spans="1:16382" ht="15" thickBot="1" x14ac:dyDescent="0.4">
      <c r="A11" s="94" t="s">
        <v>350</v>
      </c>
      <c r="B11" s="94"/>
      <c r="C11" s="94"/>
      <c r="D11" s="94"/>
      <c r="E11" s="94"/>
      <c r="F11" s="94"/>
      <c r="G11" s="94"/>
      <c r="H11" s="94"/>
      <c r="I11" s="94"/>
      <c r="J11" s="94"/>
    </row>
    <row r="12" spans="1:16382" x14ac:dyDescent="0.35">
      <c r="A12" s="9" t="s">
        <v>351</v>
      </c>
      <c r="B12" s="9"/>
      <c r="C12" s="113" t="s">
        <v>352</v>
      </c>
      <c r="D12" s="9"/>
      <c r="E12" s="9"/>
      <c r="F12" s="9"/>
      <c r="G12" s="9"/>
      <c r="H12" s="9"/>
      <c r="I12" s="9" t="s">
        <v>353</v>
      </c>
      <c r="J12" s="114"/>
    </row>
    <row r="13" spans="1:16382" ht="15" thickBot="1" x14ac:dyDescent="0.4">
      <c r="A13" s="17" t="s">
        <v>354</v>
      </c>
      <c r="B13" s="17"/>
      <c r="C13" s="113" t="s">
        <v>355</v>
      </c>
      <c r="D13" s="17"/>
      <c r="E13" s="17"/>
      <c r="F13" s="17"/>
      <c r="G13" s="17"/>
      <c r="H13" s="17"/>
      <c r="I13" s="114"/>
      <c r="J13" s="114"/>
    </row>
    <row r="14" spans="1:16382" ht="15" thickBot="1" x14ac:dyDescent="0.4">
      <c r="A14" s="94" t="s">
        <v>26</v>
      </c>
      <c r="B14" s="94"/>
      <c r="C14" s="94"/>
      <c r="D14" s="94"/>
      <c r="E14" s="94"/>
      <c r="F14" s="94"/>
      <c r="G14" s="94"/>
      <c r="H14" s="94"/>
      <c r="I14" s="94"/>
      <c r="J14" s="94"/>
    </row>
    <row r="15" spans="1:16382" x14ac:dyDescent="0.35">
      <c r="A15" s="86" t="s">
        <v>5</v>
      </c>
      <c r="B15" s="86" t="s">
        <v>4</v>
      </c>
      <c r="C15" s="86" t="s">
        <v>3</v>
      </c>
      <c r="D15" s="86" t="s">
        <v>2</v>
      </c>
      <c r="E15" s="88" t="s">
        <v>1</v>
      </c>
      <c r="F15" s="88"/>
      <c r="G15" s="91" t="s">
        <v>24</v>
      </c>
      <c r="H15" s="92"/>
      <c r="I15" s="29" t="s">
        <v>21</v>
      </c>
      <c r="J15" s="29" t="s">
        <v>21</v>
      </c>
    </row>
    <row r="16" spans="1:16382" ht="15" thickBot="1" x14ac:dyDescent="0.4">
      <c r="A16" s="87"/>
      <c r="B16" s="87"/>
      <c r="C16" s="87"/>
      <c r="D16" s="87"/>
      <c r="E16" s="12" t="s">
        <v>22</v>
      </c>
      <c r="F16" s="12" t="s">
        <v>23</v>
      </c>
      <c r="G16" s="12" t="s">
        <v>22</v>
      </c>
      <c r="H16" s="22" t="s">
        <v>23</v>
      </c>
      <c r="I16" s="30" t="s">
        <v>19</v>
      </c>
      <c r="J16" s="30" t="s">
        <v>20</v>
      </c>
    </row>
    <row r="17" spans="1:11" ht="15" thickBot="1" x14ac:dyDescent="0.4">
      <c r="A17" s="28" t="s">
        <v>0</v>
      </c>
      <c r="B17" s="8" t="s">
        <v>92</v>
      </c>
      <c r="C17" s="8"/>
      <c r="D17" s="8"/>
      <c r="E17" s="8"/>
      <c r="F17" s="8"/>
      <c r="G17" s="12"/>
      <c r="H17" s="8"/>
      <c r="I17" s="8"/>
      <c r="J17" s="8"/>
    </row>
    <row r="18" spans="1:11" x14ac:dyDescent="0.35">
      <c r="A18" s="13" t="s">
        <v>7</v>
      </c>
      <c r="B18" s="10" t="s">
        <v>110</v>
      </c>
      <c r="C18" s="39"/>
      <c r="D18" s="39"/>
      <c r="E18" s="11"/>
      <c r="F18" s="11"/>
      <c r="G18" s="11"/>
      <c r="H18" s="20"/>
      <c r="I18" s="11"/>
      <c r="J18" s="11"/>
      <c r="K18" s="35"/>
    </row>
    <row r="19" spans="1:11" x14ac:dyDescent="0.35">
      <c r="A19" s="32" t="s">
        <v>34</v>
      </c>
      <c r="B19" s="62" t="s">
        <v>121</v>
      </c>
      <c r="C19" s="63">
        <v>60</v>
      </c>
      <c r="D19" s="2" t="s">
        <v>109</v>
      </c>
      <c r="E19" s="34"/>
      <c r="F19" s="37">
        <f t="shared" ref="F19" si="0">C19*E19</f>
        <v>0</v>
      </c>
      <c r="G19" s="34"/>
      <c r="H19" s="38">
        <f>C19*G19</f>
        <v>0</v>
      </c>
      <c r="I19" s="34">
        <f>F19+H19</f>
        <v>0</v>
      </c>
      <c r="J19" s="34"/>
      <c r="K19" s="35"/>
    </row>
    <row r="20" spans="1:11" ht="15" customHeight="1" thickBot="1" x14ac:dyDescent="0.4">
      <c r="A20" s="83" t="s">
        <v>18</v>
      </c>
      <c r="B20" s="83"/>
      <c r="C20" s="83"/>
      <c r="D20" s="83"/>
      <c r="E20" s="84">
        <f>SUM(F19)</f>
        <v>0</v>
      </c>
      <c r="F20" s="83"/>
      <c r="G20" s="84">
        <f>SUM(H19)</f>
        <v>0</v>
      </c>
      <c r="H20" s="85"/>
      <c r="I20" s="14">
        <f>SUM(I19)</f>
        <v>0</v>
      </c>
      <c r="J20" s="14">
        <f>SUM(J19)</f>
        <v>0</v>
      </c>
    </row>
    <row r="21" spans="1:11" x14ac:dyDescent="0.35">
      <c r="A21" s="13" t="s">
        <v>6</v>
      </c>
      <c r="B21" s="10" t="s">
        <v>125</v>
      </c>
      <c r="C21" s="39"/>
      <c r="D21" s="39"/>
      <c r="E21" s="11"/>
      <c r="F21" s="11"/>
      <c r="G21" s="11"/>
      <c r="H21" s="20"/>
      <c r="I21" s="11"/>
      <c r="J21" s="11"/>
      <c r="K21" s="35"/>
    </row>
    <row r="22" spans="1:11" customFormat="1" x14ac:dyDescent="0.35">
      <c r="A22" s="110" t="s">
        <v>35</v>
      </c>
      <c r="B22" s="73" t="s">
        <v>81</v>
      </c>
      <c r="C22" s="71">
        <v>30</v>
      </c>
      <c r="D22" s="50" t="s">
        <v>13</v>
      </c>
      <c r="E22" s="51"/>
      <c r="F22" s="52">
        <f t="shared" ref="F22:F30" si="1">C22*E22</f>
        <v>0</v>
      </c>
      <c r="G22" s="51"/>
      <c r="H22" s="53">
        <f t="shared" ref="H22:H30" si="2">C22*G22</f>
        <v>0</v>
      </c>
      <c r="I22" s="51">
        <f t="shared" ref="I22:I30" si="3">F22+H22</f>
        <v>0</v>
      </c>
      <c r="J22" s="51"/>
      <c r="K22" s="44"/>
    </row>
    <row r="23" spans="1:11" customFormat="1" x14ac:dyDescent="0.35">
      <c r="A23" s="110" t="s">
        <v>86</v>
      </c>
      <c r="B23" s="73" t="s">
        <v>82</v>
      </c>
      <c r="C23" s="71">
        <v>4</v>
      </c>
      <c r="D23" s="50" t="s">
        <v>15</v>
      </c>
      <c r="E23" s="51"/>
      <c r="F23" s="52">
        <f t="shared" si="1"/>
        <v>0</v>
      </c>
      <c r="G23" s="51"/>
      <c r="H23" s="53">
        <f t="shared" si="2"/>
        <v>0</v>
      </c>
      <c r="I23" s="51">
        <f t="shared" si="3"/>
        <v>0</v>
      </c>
      <c r="J23" s="51"/>
      <c r="K23" s="44"/>
    </row>
    <row r="24" spans="1:11" customFormat="1" x14ac:dyDescent="0.35">
      <c r="A24" s="110" t="s">
        <v>99</v>
      </c>
      <c r="B24" s="73" t="s">
        <v>58</v>
      </c>
      <c r="C24" s="71">
        <v>1</v>
      </c>
      <c r="D24" s="50" t="s">
        <v>15</v>
      </c>
      <c r="E24" s="51"/>
      <c r="F24" s="52">
        <f t="shared" si="1"/>
        <v>0</v>
      </c>
      <c r="G24" s="51"/>
      <c r="H24" s="53">
        <f t="shared" si="2"/>
        <v>0</v>
      </c>
      <c r="I24" s="51">
        <f t="shared" si="3"/>
        <v>0</v>
      </c>
      <c r="J24" s="51"/>
      <c r="K24" s="44"/>
    </row>
    <row r="25" spans="1:11" customFormat="1" x14ac:dyDescent="0.35">
      <c r="A25" s="110" t="s">
        <v>100</v>
      </c>
      <c r="B25" s="73" t="s">
        <v>145</v>
      </c>
      <c r="C25" s="71">
        <v>2</v>
      </c>
      <c r="D25" s="50" t="s">
        <v>15</v>
      </c>
      <c r="E25" s="51"/>
      <c r="F25" s="52">
        <f t="shared" si="1"/>
        <v>0</v>
      </c>
      <c r="G25" s="51"/>
      <c r="H25" s="53">
        <f t="shared" si="2"/>
        <v>0</v>
      </c>
      <c r="I25" s="51">
        <f t="shared" si="3"/>
        <v>0</v>
      </c>
      <c r="J25" s="51"/>
      <c r="K25" s="44"/>
    </row>
    <row r="26" spans="1:11" customFormat="1" x14ac:dyDescent="0.35">
      <c r="A26" s="110" t="s">
        <v>101</v>
      </c>
      <c r="B26" s="73" t="s">
        <v>83</v>
      </c>
      <c r="C26" s="71">
        <v>4</v>
      </c>
      <c r="D26" s="50" t="s">
        <v>15</v>
      </c>
      <c r="E26" s="51"/>
      <c r="F26" s="52">
        <f t="shared" si="1"/>
        <v>0</v>
      </c>
      <c r="G26" s="51"/>
      <c r="H26" s="53">
        <f t="shared" si="2"/>
        <v>0</v>
      </c>
      <c r="I26" s="51">
        <f t="shared" si="3"/>
        <v>0</v>
      </c>
      <c r="J26" s="51"/>
      <c r="K26" s="44"/>
    </row>
    <row r="27" spans="1:11" customFormat="1" x14ac:dyDescent="0.35">
      <c r="A27" s="110" t="s">
        <v>102</v>
      </c>
      <c r="B27" s="73" t="s">
        <v>146</v>
      </c>
      <c r="C27" s="71">
        <v>2</v>
      </c>
      <c r="D27" s="50" t="s">
        <v>15</v>
      </c>
      <c r="E27" s="51"/>
      <c r="F27" s="52">
        <f t="shared" si="1"/>
        <v>0</v>
      </c>
      <c r="G27" s="51"/>
      <c r="H27" s="53">
        <f t="shared" si="2"/>
        <v>0</v>
      </c>
      <c r="I27" s="51">
        <f t="shared" si="3"/>
        <v>0</v>
      </c>
      <c r="J27" s="51"/>
      <c r="K27" s="44"/>
    </row>
    <row r="28" spans="1:11" customFormat="1" x14ac:dyDescent="0.35">
      <c r="A28" s="110" t="s">
        <v>103</v>
      </c>
      <c r="B28" s="73" t="s">
        <v>177</v>
      </c>
      <c r="C28" s="71">
        <v>4</v>
      </c>
      <c r="D28" s="50" t="s">
        <v>84</v>
      </c>
      <c r="E28" s="51"/>
      <c r="F28" s="52">
        <f t="shared" si="1"/>
        <v>0</v>
      </c>
      <c r="G28" s="51"/>
      <c r="H28" s="53">
        <f t="shared" si="2"/>
        <v>0</v>
      </c>
      <c r="I28" s="51">
        <f t="shared" si="3"/>
        <v>0</v>
      </c>
      <c r="J28" s="51"/>
      <c r="K28" s="44"/>
    </row>
    <row r="29" spans="1:11" customFormat="1" ht="15" customHeight="1" x14ac:dyDescent="0.35">
      <c r="A29" s="110" t="s">
        <v>104</v>
      </c>
      <c r="B29" s="73" t="s">
        <v>148</v>
      </c>
      <c r="C29" s="71">
        <v>36</v>
      </c>
      <c r="D29" s="50" t="s">
        <v>84</v>
      </c>
      <c r="E29" s="51"/>
      <c r="F29" s="52">
        <f t="shared" si="1"/>
        <v>0</v>
      </c>
      <c r="G29" s="51"/>
      <c r="H29" s="53">
        <f t="shared" si="2"/>
        <v>0</v>
      </c>
      <c r="I29" s="51">
        <f t="shared" si="3"/>
        <v>0</v>
      </c>
      <c r="J29" s="51"/>
      <c r="K29" s="44"/>
    </row>
    <row r="30" spans="1:11" customFormat="1" ht="15" customHeight="1" x14ac:dyDescent="0.35">
      <c r="A30" s="110" t="s">
        <v>105</v>
      </c>
      <c r="B30" s="73" t="s">
        <v>147</v>
      </c>
      <c r="C30" s="71">
        <v>20</v>
      </c>
      <c r="D30" s="50" t="s">
        <v>179</v>
      </c>
      <c r="E30" s="51"/>
      <c r="F30" s="52">
        <f t="shared" si="1"/>
        <v>0</v>
      </c>
      <c r="G30" s="51"/>
      <c r="H30" s="53">
        <f t="shared" si="2"/>
        <v>0</v>
      </c>
      <c r="I30" s="51">
        <f t="shared" si="3"/>
        <v>0</v>
      </c>
      <c r="J30" s="51"/>
      <c r="K30" s="44"/>
    </row>
    <row r="31" spans="1:11" ht="15" customHeight="1" thickBot="1" x14ac:dyDescent="0.4">
      <c r="A31" s="83" t="s">
        <v>18</v>
      </c>
      <c r="B31" s="83"/>
      <c r="C31" s="83"/>
      <c r="D31" s="83"/>
      <c r="E31" s="84">
        <f>SUM(F22:F30)</f>
        <v>0</v>
      </c>
      <c r="F31" s="83"/>
      <c r="G31" s="84">
        <f>SUM(H22:H30)</f>
        <v>0</v>
      </c>
      <c r="H31" s="85"/>
      <c r="I31" s="14">
        <f>SUM(I22:I30)</f>
        <v>0</v>
      </c>
      <c r="J31" s="14">
        <f>SUM(J22:J30)</f>
        <v>0</v>
      </c>
    </row>
    <row r="32" spans="1:11" x14ac:dyDescent="0.35">
      <c r="A32" s="13" t="s">
        <v>8</v>
      </c>
      <c r="B32" s="10" t="s">
        <v>126</v>
      </c>
      <c r="C32" s="39"/>
      <c r="D32" s="39"/>
      <c r="E32" s="11"/>
      <c r="F32" s="11"/>
      <c r="G32" s="11"/>
      <c r="H32" s="20"/>
      <c r="I32" s="11"/>
      <c r="J32" s="11"/>
      <c r="K32" s="35"/>
    </row>
    <row r="33" spans="1:11" customFormat="1" ht="15" customHeight="1" x14ac:dyDescent="0.35">
      <c r="A33" s="47" t="s">
        <v>36</v>
      </c>
      <c r="B33" s="64" t="s">
        <v>85</v>
      </c>
      <c r="C33" s="65">
        <v>7</v>
      </c>
      <c r="D33" s="40" t="s">
        <v>84</v>
      </c>
      <c r="E33" s="41"/>
      <c r="F33" s="42">
        <f t="shared" ref="F33" si="4">C33*E33</f>
        <v>0</v>
      </c>
      <c r="G33" s="41"/>
      <c r="H33" s="43">
        <f t="shared" ref="H33" si="5">C33*G33</f>
        <v>0</v>
      </c>
      <c r="I33" s="41">
        <f t="shared" ref="I33" si="6">F33+H33</f>
        <v>0</v>
      </c>
      <c r="J33" s="41"/>
      <c r="K33" s="44"/>
    </row>
    <row r="34" spans="1:11" ht="15" customHeight="1" thickBot="1" x14ac:dyDescent="0.4">
      <c r="A34" s="83" t="s">
        <v>18</v>
      </c>
      <c r="B34" s="83"/>
      <c r="C34" s="83"/>
      <c r="D34" s="83"/>
      <c r="E34" s="84">
        <f>SUM(F33:F33)</f>
        <v>0</v>
      </c>
      <c r="F34" s="83"/>
      <c r="G34" s="84">
        <f>SUM(H33:H33)</f>
        <v>0</v>
      </c>
      <c r="H34" s="85"/>
      <c r="I34" s="14">
        <f>SUM(I33:I33)</f>
        <v>0</v>
      </c>
      <c r="J34" s="14">
        <f>SUM(J33:J33)</f>
        <v>0</v>
      </c>
    </row>
    <row r="35" spans="1:11" ht="14.25" customHeight="1" x14ac:dyDescent="0.35">
      <c r="A35" s="13" t="s">
        <v>9</v>
      </c>
      <c r="B35" s="10" t="s">
        <v>111</v>
      </c>
      <c r="C35" s="39"/>
      <c r="D35" s="39"/>
      <c r="E35" s="11"/>
      <c r="F35" s="11"/>
      <c r="G35" s="11"/>
      <c r="H35" s="20"/>
      <c r="I35" s="11"/>
      <c r="J35" s="11"/>
    </row>
    <row r="36" spans="1:11" customFormat="1" x14ac:dyDescent="0.35">
      <c r="A36" s="47" t="s">
        <v>37</v>
      </c>
      <c r="B36" s="68" t="s">
        <v>201</v>
      </c>
      <c r="C36" s="67">
        <v>7</v>
      </c>
      <c r="D36" s="57" t="s">
        <v>84</v>
      </c>
      <c r="E36" s="58"/>
      <c r="F36" s="59">
        <f t="shared" ref="F36:F38" si="7">C36*E36</f>
        <v>0</v>
      </c>
      <c r="G36" s="58"/>
      <c r="H36" s="60">
        <f>C36*G36</f>
        <v>0</v>
      </c>
      <c r="I36" s="58">
        <f>F36+H36</f>
        <v>0</v>
      </c>
      <c r="J36" s="58"/>
    </row>
    <row r="37" spans="1:11" customFormat="1" ht="15" customHeight="1" x14ac:dyDescent="0.35">
      <c r="A37" s="47" t="s">
        <v>87</v>
      </c>
      <c r="B37" s="68" t="s">
        <v>233</v>
      </c>
      <c r="C37" s="56">
        <v>2</v>
      </c>
      <c r="D37" s="57" t="s">
        <v>13</v>
      </c>
      <c r="E37" s="58"/>
      <c r="F37" s="59">
        <f t="shared" si="7"/>
        <v>0</v>
      </c>
      <c r="G37" s="58"/>
      <c r="H37" s="60">
        <f t="shared" ref="H37:H38" si="8">C37*G37</f>
        <v>0</v>
      </c>
      <c r="I37" s="58">
        <f t="shared" ref="I37:I38" si="9">F37+H37</f>
        <v>0</v>
      </c>
      <c r="J37" s="58"/>
      <c r="K37" s="44"/>
    </row>
    <row r="38" spans="1:11" customFormat="1" ht="15" customHeight="1" x14ac:dyDescent="0.35">
      <c r="A38" s="47" t="s">
        <v>232</v>
      </c>
      <c r="B38" s="68" t="s">
        <v>149</v>
      </c>
      <c r="C38" s="67">
        <v>35</v>
      </c>
      <c r="D38" s="57" t="s">
        <v>13</v>
      </c>
      <c r="E38" s="58"/>
      <c r="F38" s="59">
        <f t="shared" si="7"/>
        <v>0</v>
      </c>
      <c r="G38" s="58"/>
      <c r="H38" s="60">
        <f t="shared" si="8"/>
        <v>0</v>
      </c>
      <c r="I38" s="58">
        <f t="shared" si="9"/>
        <v>0</v>
      </c>
      <c r="J38" s="58"/>
      <c r="K38" s="44"/>
    </row>
    <row r="39" spans="1:11" ht="15" customHeight="1" thickBot="1" x14ac:dyDescent="0.4">
      <c r="A39" s="83" t="s">
        <v>18</v>
      </c>
      <c r="B39" s="83"/>
      <c r="C39" s="83"/>
      <c r="D39" s="83"/>
      <c r="E39" s="84">
        <f>SUM(F36:F38)</f>
        <v>0</v>
      </c>
      <c r="F39" s="83"/>
      <c r="G39" s="84">
        <f>SUM(H36:H38)</f>
        <v>0</v>
      </c>
      <c r="H39" s="85"/>
      <c r="I39" s="14">
        <f>SUM(I36:I38)</f>
        <v>0</v>
      </c>
      <c r="J39" s="14">
        <f>SUM(J36:J38)</f>
        <v>0</v>
      </c>
    </row>
    <row r="40" spans="1:11" ht="15" customHeight="1" x14ac:dyDescent="0.35">
      <c r="A40" s="13" t="s">
        <v>10</v>
      </c>
      <c r="B40" s="10" t="s">
        <v>127</v>
      </c>
      <c r="C40" s="39"/>
      <c r="D40" s="39"/>
      <c r="E40" s="11"/>
      <c r="F40" s="11"/>
      <c r="G40" s="11"/>
      <c r="H40" s="20"/>
      <c r="I40" s="11"/>
      <c r="J40" s="11"/>
    </row>
    <row r="41" spans="1:11" s="77" customFormat="1" ht="26" x14ac:dyDescent="0.35">
      <c r="A41" s="47" t="s">
        <v>38</v>
      </c>
      <c r="B41" s="66" t="s">
        <v>150</v>
      </c>
      <c r="C41" s="56">
        <v>85</v>
      </c>
      <c r="D41" s="57" t="s">
        <v>84</v>
      </c>
      <c r="E41" s="58"/>
      <c r="F41" s="59">
        <f t="shared" ref="F41:F43" si="10">C41*E41</f>
        <v>0</v>
      </c>
      <c r="G41" s="58"/>
      <c r="H41" s="60">
        <f t="shared" ref="H41:H43" si="11">C41*G41</f>
        <v>0</v>
      </c>
      <c r="I41" s="58">
        <f t="shared" ref="I41:I43" si="12">F41+H41</f>
        <v>0</v>
      </c>
      <c r="J41" s="58"/>
      <c r="K41" s="81"/>
    </row>
    <row r="42" spans="1:11" s="77" customFormat="1" ht="15" customHeight="1" x14ac:dyDescent="0.35">
      <c r="A42" s="47" t="s">
        <v>89</v>
      </c>
      <c r="B42" s="68" t="s">
        <v>151</v>
      </c>
      <c r="C42" s="56">
        <v>20</v>
      </c>
      <c r="D42" s="57" t="s">
        <v>15</v>
      </c>
      <c r="E42" s="58"/>
      <c r="F42" s="59">
        <f t="shared" si="10"/>
        <v>0</v>
      </c>
      <c r="G42" s="58"/>
      <c r="H42" s="60">
        <f t="shared" si="11"/>
        <v>0</v>
      </c>
      <c r="I42" s="58">
        <f t="shared" si="12"/>
        <v>0</v>
      </c>
      <c r="J42" s="58"/>
      <c r="K42" s="81"/>
    </row>
    <row r="43" spans="1:11" s="77" customFormat="1" ht="15" customHeight="1" x14ac:dyDescent="0.35">
      <c r="A43" s="47" t="s">
        <v>152</v>
      </c>
      <c r="B43" s="68" t="s">
        <v>113</v>
      </c>
      <c r="C43" s="56">
        <v>85</v>
      </c>
      <c r="D43" s="57" t="s">
        <v>84</v>
      </c>
      <c r="E43" s="58"/>
      <c r="F43" s="59">
        <f t="shared" si="10"/>
        <v>0</v>
      </c>
      <c r="G43" s="58"/>
      <c r="H43" s="60">
        <f t="shared" si="11"/>
        <v>0</v>
      </c>
      <c r="I43" s="58">
        <f t="shared" si="12"/>
        <v>0</v>
      </c>
      <c r="J43" s="58"/>
      <c r="K43" s="81"/>
    </row>
    <row r="44" spans="1:11" ht="15" thickBot="1" x14ac:dyDescent="0.4">
      <c r="A44" s="83" t="s">
        <v>18</v>
      </c>
      <c r="B44" s="83"/>
      <c r="C44" s="83"/>
      <c r="D44" s="83"/>
      <c r="E44" s="84">
        <f>SUM(F41:F43)</f>
        <v>0</v>
      </c>
      <c r="F44" s="83"/>
      <c r="G44" s="84">
        <f>SUM(H41:H43)</f>
        <v>0</v>
      </c>
      <c r="H44" s="85"/>
      <c r="I44" s="14">
        <f>SUM(I41:I43)</f>
        <v>0</v>
      </c>
      <c r="J44" s="14">
        <f>SUM(J41:J43)</f>
        <v>0</v>
      </c>
    </row>
    <row r="45" spans="1:11" ht="15" customHeight="1" x14ac:dyDescent="0.35">
      <c r="A45" s="13" t="s">
        <v>12</v>
      </c>
      <c r="B45" s="10" t="s">
        <v>129</v>
      </c>
      <c r="C45" s="39"/>
      <c r="D45" s="39"/>
      <c r="E45" s="11"/>
      <c r="F45" s="11"/>
      <c r="G45" s="11"/>
      <c r="H45" s="20"/>
      <c r="I45" s="11"/>
      <c r="J45" s="11"/>
    </row>
    <row r="46" spans="1:11" customFormat="1" ht="15" customHeight="1" x14ac:dyDescent="0.35">
      <c r="A46" s="48" t="s">
        <v>88</v>
      </c>
      <c r="B46" s="69" t="s">
        <v>90</v>
      </c>
      <c r="C46" s="65">
        <v>15</v>
      </c>
      <c r="D46" s="40" t="s">
        <v>84</v>
      </c>
      <c r="E46" s="41"/>
      <c r="F46" s="42">
        <f t="shared" ref="F46:F47" si="13">C46*E46</f>
        <v>0</v>
      </c>
      <c r="G46" s="41"/>
      <c r="H46" s="43">
        <f>C46*G46</f>
        <v>0</v>
      </c>
      <c r="I46" s="41">
        <f>F46+H46</f>
        <v>0</v>
      </c>
      <c r="J46" s="41"/>
    </row>
    <row r="47" spans="1:11" customFormat="1" ht="15" customHeight="1" x14ac:dyDescent="0.35">
      <c r="A47" s="48" t="s">
        <v>112</v>
      </c>
      <c r="B47" s="69" t="s">
        <v>305</v>
      </c>
      <c r="C47" s="65">
        <v>16</v>
      </c>
      <c r="D47" s="40" t="s">
        <v>13</v>
      </c>
      <c r="E47" s="41"/>
      <c r="F47" s="42">
        <f t="shared" si="13"/>
        <v>0</v>
      </c>
      <c r="G47" s="41"/>
      <c r="H47" s="43">
        <f>C47*G47</f>
        <v>0</v>
      </c>
      <c r="I47" s="41">
        <f>F47+H47</f>
        <v>0</v>
      </c>
      <c r="J47" s="41"/>
    </row>
    <row r="48" spans="1:11" ht="15" thickBot="1" x14ac:dyDescent="0.4">
      <c r="A48" s="83" t="s">
        <v>18</v>
      </c>
      <c r="B48" s="83"/>
      <c r="C48" s="83"/>
      <c r="D48" s="83"/>
      <c r="E48" s="84">
        <f>SUM(F46:F47)</f>
        <v>0</v>
      </c>
      <c r="F48" s="83"/>
      <c r="G48" s="84">
        <f>SUM(H46:H47)</f>
        <v>0</v>
      </c>
      <c r="H48" s="85"/>
      <c r="I48" s="14">
        <f>SUM(I46:I47)</f>
        <v>0</v>
      </c>
      <c r="J48" s="14">
        <f>SUM(J46:J47)</f>
        <v>0</v>
      </c>
    </row>
    <row r="49" spans="1:11" x14ac:dyDescent="0.35">
      <c r="A49" s="13" t="s">
        <v>16</v>
      </c>
      <c r="B49" s="10" t="s">
        <v>128</v>
      </c>
      <c r="C49" s="39"/>
      <c r="D49" s="39"/>
      <c r="E49" s="11"/>
      <c r="F49" s="11"/>
      <c r="G49" s="11"/>
      <c r="H49" s="20"/>
      <c r="I49" s="11"/>
      <c r="J49" s="11"/>
    </row>
    <row r="50" spans="1:11" customFormat="1" x14ac:dyDescent="0.35">
      <c r="A50" s="48" t="s">
        <v>39</v>
      </c>
      <c r="B50" s="69" t="s">
        <v>153</v>
      </c>
      <c r="C50" s="45">
        <v>135</v>
      </c>
      <c r="D50" s="40" t="s">
        <v>84</v>
      </c>
      <c r="E50" s="41"/>
      <c r="F50" s="42">
        <f t="shared" ref="F50:F56" si="14">C50*E50</f>
        <v>0</v>
      </c>
      <c r="G50" s="41"/>
      <c r="H50" s="43">
        <f t="shared" ref="H50" si="15">C50*G50</f>
        <v>0</v>
      </c>
      <c r="I50" s="41">
        <f t="shared" ref="I50" si="16">F50+H50</f>
        <v>0</v>
      </c>
      <c r="J50" s="41"/>
    </row>
    <row r="51" spans="1:11" customFormat="1" ht="15" customHeight="1" x14ac:dyDescent="0.35">
      <c r="A51" s="48" t="s">
        <v>64</v>
      </c>
      <c r="B51" s="64" t="s">
        <v>154</v>
      </c>
      <c r="C51" s="45">
        <v>135</v>
      </c>
      <c r="D51" s="40" t="s">
        <v>84</v>
      </c>
      <c r="E51" s="41"/>
      <c r="F51" s="42">
        <f t="shared" si="14"/>
        <v>0</v>
      </c>
      <c r="G51" s="41"/>
      <c r="H51" s="43">
        <f>C51*G51</f>
        <v>0</v>
      </c>
      <c r="I51" s="41">
        <f>F51+H51</f>
        <v>0</v>
      </c>
      <c r="J51" s="41"/>
      <c r="K51" s="44"/>
    </row>
    <row r="52" spans="1:11" customFormat="1" ht="15" customHeight="1" x14ac:dyDescent="0.35">
      <c r="A52" s="48" t="s">
        <v>79</v>
      </c>
      <c r="B52" s="64" t="s">
        <v>156</v>
      </c>
      <c r="C52" s="45">
        <v>140</v>
      </c>
      <c r="D52" s="40" t="s">
        <v>84</v>
      </c>
      <c r="E52" s="41"/>
      <c r="F52" s="42">
        <f t="shared" si="14"/>
        <v>0</v>
      </c>
      <c r="G52" s="41"/>
      <c r="H52" s="43">
        <f>C52*G52</f>
        <v>0</v>
      </c>
      <c r="I52" s="41">
        <f>F52+H52</f>
        <v>0</v>
      </c>
      <c r="J52" s="41"/>
      <c r="K52" s="44"/>
    </row>
    <row r="53" spans="1:11" customFormat="1" ht="15" customHeight="1" x14ac:dyDescent="0.35">
      <c r="A53" s="48" t="s">
        <v>122</v>
      </c>
      <c r="B53" s="64" t="s">
        <v>155</v>
      </c>
      <c r="C53" s="45">
        <v>135</v>
      </c>
      <c r="D53" s="40" t="s">
        <v>84</v>
      </c>
      <c r="E53" s="41"/>
      <c r="F53" s="42">
        <f t="shared" si="14"/>
        <v>0</v>
      </c>
      <c r="G53" s="41"/>
      <c r="H53" s="43">
        <f>C53*G53</f>
        <v>0</v>
      </c>
      <c r="I53" s="41">
        <f>F53+H53</f>
        <v>0</v>
      </c>
      <c r="J53" s="41"/>
      <c r="K53" s="44"/>
    </row>
    <row r="54" spans="1:11" customFormat="1" ht="15" customHeight="1" x14ac:dyDescent="0.35">
      <c r="A54" s="48" t="s">
        <v>132</v>
      </c>
      <c r="B54" s="64" t="s">
        <v>157</v>
      </c>
      <c r="C54" s="45">
        <v>15</v>
      </c>
      <c r="D54" s="40" t="s">
        <v>84</v>
      </c>
      <c r="E54" s="41"/>
      <c r="F54" s="42">
        <f t="shared" si="14"/>
        <v>0</v>
      </c>
      <c r="G54" s="41"/>
      <c r="H54" s="43">
        <f>C54*G54</f>
        <v>0</v>
      </c>
      <c r="I54" s="41">
        <f>F54+H54</f>
        <v>0</v>
      </c>
      <c r="J54" s="41"/>
      <c r="K54" s="44"/>
    </row>
    <row r="55" spans="1:11" customFormat="1" ht="15" customHeight="1" x14ac:dyDescent="0.35">
      <c r="A55" s="48" t="s">
        <v>133</v>
      </c>
      <c r="B55" s="64" t="s">
        <v>158</v>
      </c>
      <c r="C55" s="45">
        <v>15</v>
      </c>
      <c r="D55" s="40" t="s">
        <v>84</v>
      </c>
      <c r="E55" s="41"/>
      <c r="F55" s="42">
        <f t="shared" si="14"/>
        <v>0</v>
      </c>
      <c r="G55" s="41"/>
      <c r="H55" s="43">
        <f>C55*G55</f>
        <v>0</v>
      </c>
      <c r="I55" s="41">
        <f>F55+H55</f>
        <v>0</v>
      </c>
      <c r="J55" s="41"/>
      <c r="K55" s="44"/>
    </row>
    <row r="56" spans="1:11" customFormat="1" x14ac:dyDescent="0.35">
      <c r="A56" s="48" t="s">
        <v>134</v>
      </c>
      <c r="B56" s="69" t="s">
        <v>159</v>
      </c>
      <c r="C56" s="45">
        <v>180</v>
      </c>
      <c r="D56" s="40" t="s">
        <v>84</v>
      </c>
      <c r="E56" s="41"/>
      <c r="F56" s="42">
        <f t="shared" si="14"/>
        <v>0</v>
      </c>
      <c r="G56" s="41"/>
      <c r="H56" s="43">
        <f t="shared" ref="H56" si="17">C56*G56</f>
        <v>0</v>
      </c>
      <c r="I56" s="41">
        <f t="shared" ref="I56" si="18">F56+H56</f>
        <v>0</v>
      </c>
      <c r="J56" s="41"/>
    </row>
    <row r="57" spans="1:11" ht="15" thickBot="1" x14ac:dyDescent="0.4">
      <c r="A57" s="83" t="s">
        <v>18</v>
      </c>
      <c r="B57" s="83"/>
      <c r="C57" s="83"/>
      <c r="D57" s="83"/>
      <c r="E57" s="84">
        <f>SUM(F50:F56)</f>
        <v>0</v>
      </c>
      <c r="F57" s="83"/>
      <c r="G57" s="84">
        <f>SUM(H50:H56)</f>
        <v>0</v>
      </c>
      <c r="H57" s="85"/>
      <c r="I57" s="14">
        <f>SUM(I50:I56)</f>
        <v>0</v>
      </c>
      <c r="J57" s="14">
        <f>SUM(J50:J56)</f>
        <v>0</v>
      </c>
    </row>
    <row r="58" spans="1:11" x14ac:dyDescent="0.35">
      <c r="A58" s="13" t="s">
        <v>17</v>
      </c>
      <c r="B58" s="10" t="s">
        <v>130</v>
      </c>
      <c r="C58" s="39"/>
      <c r="D58" s="39"/>
      <c r="E58" s="11"/>
      <c r="F58" s="11"/>
      <c r="G58" s="11"/>
      <c r="H58" s="20"/>
      <c r="I58" s="11"/>
      <c r="J58" s="11"/>
    </row>
    <row r="59" spans="1:11" customFormat="1" x14ac:dyDescent="0.35">
      <c r="A59" s="47" t="s">
        <v>40</v>
      </c>
      <c r="B59" s="68" t="s">
        <v>234</v>
      </c>
      <c r="C59" s="67">
        <v>65</v>
      </c>
      <c r="D59" s="57" t="s">
        <v>84</v>
      </c>
      <c r="E59" s="58"/>
      <c r="F59" s="59">
        <f t="shared" ref="F59" si="19">C59*E59</f>
        <v>0</v>
      </c>
      <c r="G59" s="58"/>
      <c r="H59" s="60">
        <f>C59*G59</f>
        <v>0</v>
      </c>
      <c r="I59" s="58">
        <f>F59+H59</f>
        <v>0</v>
      </c>
      <c r="J59" s="58"/>
    </row>
    <row r="60" spans="1:11" ht="15" thickBot="1" x14ac:dyDescent="0.4">
      <c r="A60" s="83" t="s">
        <v>18</v>
      </c>
      <c r="B60" s="83"/>
      <c r="C60" s="83"/>
      <c r="D60" s="83"/>
      <c r="E60" s="84">
        <f>SUM(F59:F59)</f>
        <v>0</v>
      </c>
      <c r="F60" s="83"/>
      <c r="G60" s="84">
        <f>SUM(H59:H59)</f>
        <v>0</v>
      </c>
      <c r="H60" s="85"/>
      <c r="I60" s="14">
        <f>SUM(I59:I59)</f>
        <v>0</v>
      </c>
      <c r="J60" s="14">
        <f>SUM(J59:J59)</f>
        <v>0</v>
      </c>
    </row>
    <row r="61" spans="1:11" ht="15" customHeight="1" x14ac:dyDescent="0.35">
      <c r="A61" s="13" t="s">
        <v>31</v>
      </c>
      <c r="B61" s="10" t="s">
        <v>131</v>
      </c>
      <c r="C61" s="39"/>
      <c r="D61" s="39"/>
      <c r="E61" s="11"/>
      <c r="F61" s="11"/>
      <c r="G61" s="11"/>
      <c r="H61" s="20"/>
      <c r="I61" s="11"/>
      <c r="J61" s="11"/>
    </row>
    <row r="62" spans="1:11" customFormat="1" ht="39" x14ac:dyDescent="0.35">
      <c r="A62" s="47" t="s">
        <v>41</v>
      </c>
      <c r="B62" s="66" t="s">
        <v>180</v>
      </c>
      <c r="C62" s="67">
        <v>2</v>
      </c>
      <c r="D62" s="57" t="s">
        <v>15</v>
      </c>
      <c r="E62" s="58"/>
      <c r="F62" s="59">
        <f t="shared" ref="F62:F65" si="20">C62*E62</f>
        <v>0</v>
      </c>
      <c r="G62" s="58"/>
      <c r="H62" s="60">
        <f t="shared" ref="H62:H65" si="21">C62*G62</f>
        <v>0</v>
      </c>
      <c r="I62" s="58">
        <f t="shared" ref="I62:I65" si="22">F62+H62</f>
        <v>0</v>
      </c>
      <c r="J62" s="58"/>
    </row>
    <row r="63" spans="1:11" customFormat="1" ht="39" x14ac:dyDescent="0.35">
      <c r="A63" s="47" t="s">
        <v>42</v>
      </c>
      <c r="B63" s="66" t="s">
        <v>181</v>
      </c>
      <c r="C63" s="67">
        <v>2</v>
      </c>
      <c r="D63" s="57" t="s">
        <v>15</v>
      </c>
      <c r="E63" s="58"/>
      <c r="F63" s="59">
        <f t="shared" si="20"/>
        <v>0</v>
      </c>
      <c r="G63" s="58"/>
      <c r="H63" s="60">
        <f t="shared" si="21"/>
        <v>0</v>
      </c>
      <c r="I63" s="58">
        <f t="shared" si="22"/>
        <v>0</v>
      </c>
      <c r="J63" s="58"/>
    </row>
    <row r="64" spans="1:11" customFormat="1" ht="52" x14ac:dyDescent="0.35">
      <c r="A64" s="47" t="s">
        <v>106</v>
      </c>
      <c r="B64" s="66" t="s">
        <v>184</v>
      </c>
      <c r="C64" s="67">
        <v>1</v>
      </c>
      <c r="D64" s="57" t="s">
        <v>15</v>
      </c>
      <c r="E64" s="58"/>
      <c r="F64" s="59">
        <f t="shared" si="20"/>
        <v>0</v>
      </c>
      <c r="G64" s="58"/>
      <c r="H64" s="60">
        <f t="shared" si="21"/>
        <v>0</v>
      </c>
      <c r="I64" s="58">
        <f t="shared" si="22"/>
        <v>0</v>
      </c>
      <c r="J64" s="58"/>
    </row>
    <row r="65" spans="1:10" customFormat="1" ht="26" x14ac:dyDescent="0.35">
      <c r="A65" s="47" t="s">
        <v>107</v>
      </c>
      <c r="B65" s="66" t="s">
        <v>178</v>
      </c>
      <c r="C65" s="67">
        <v>31</v>
      </c>
      <c r="D65" s="56" t="s">
        <v>84</v>
      </c>
      <c r="E65" s="58"/>
      <c r="F65" s="59">
        <f t="shared" si="20"/>
        <v>0</v>
      </c>
      <c r="G65" s="58"/>
      <c r="H65" s="60">
        <f t="shared" si="21"/>
        <v>0</v>
      </c>
      <c r="I65" s="58">
        <f t="shared" si="22"/>
        <v>0</v>
      </c>
      <c r="J65" s="58"/>
    </row>
    <row r="66" spans="1:10" ht="15" customHeight="1" thickBot="1" x14ac:dyDescent="0.4">
      <c r="A66" s="83" t="s">
        <v>18</v>
      </c>
      <c r="B66" s="83"/>
      <c r="C66" s="83"/>
      <c r="D66" s="83"/>
      <c r="E66" s="84">
        <f>SUM(F62:F65)</f>
        <v>0</v>
      </c>
      <c r="F66" s="84"/>
      <c r="G66" s="84">
        <f>SUM(H62:H65)</f>
        <v>0</v>
      </c>
      <c r="H66" s="109"/>
      <c r="I66" s="14">
        <f>SUM(I62:I65)</f>
        <v>0</v>
      </c>
      <c r="J66" s="14">
        <f>SUM(J62:J65)</f>
        <v>0</v>
      </c>
    </row>
    <row r="67" spans="1:10" ht="15" customHeight="1" x14ac:dyDescent="0.35">
      <c r="A67" s="13" t="s">
        <v>32</v>
      </c>
      <c r="B67" s="10" t="s">
        <v>135</v>
      </c>
      <c r="C67" s="39"/>
      <c r="D67" s="39"/>
      <c r="E67" s="11"/>
      <c r="F67" s="11"/>
      <c r="G67" s="11"/>
      <c r="H67" s="20"/>
      <c r="I67" s="11"/>
      <c r="J67" s="11"/>
    </row>
    <row r="68" spans="1:10" customFormat="1" ht="18" customHeight="1" x14ac:dyDescent="0.35">
      <c r="A68" s="47" t="s">
        <v>43</v>
      </c>
      <c r="B68" s="66" t="s">
        <v>123</v>
      </c>
      <c r="C68" s="67">
        <v>35</v>
      </c>
      <c r="D68" s="57" t="s">
        <v>84</v>
      </c>
      <c r="E68" s="58"/>
      <c r="F68" s="59">
        <f t="shared" ref="F68" si="23">C68*E68</f>
        <v>0</v>
      </c>
      <c r="G68" s="58"/>
      <c r="H68" s="60">
        <f t="shared" ref="H68" si="24">C68*G68</f>
        <v>0</v>
      </c>
      <c r="I68" s="58">
        <f t="shared" ref="I68" si="25">F68+H68</f>
        <v>0</v>
      </c>
      <c r="J68" s="58"/>
    </row>
    <row r="69" spans="1:10" ht="15" customHeight="1" thickBot="1" x14ac:dyDescent="0.4">
      <c r="A69" s="83" t="s">
        <v>18</v>
      </c>
      <c r="B69" s="83"/>
      <c r="C69" s="83"/>
      <c r="D69" s="83"/>
      <c r="E69" s="84">
        <f>SUM(F68)</f>
        <v>0</v>
      </c>
      <c r="F69" s="83"/>
      <c r="G69" s="84">
        <f>SUM(H68)</f>
        <v>0</v>
      </c>
      <c r="H69" s="85"/>
      <c r="I69" s="14">
        <f>SUM(I68)</f>
        <v>0</v>
      </c>
      <c r="J69" s="14">
        <f>SUM(J68)</f>
        <v>0</v>
      </c>
    </row>
    <row r="70" spans="1:10" ht="15" customHeight="1" x14ac:dyDescent="0.35">
      <c r="A70" s="13" t="s">
        <v>49</v>
      </c>
      <c r="B70" s="10" t="s">
        <v>137</v>
      </c>
      <c r="C70" s="39"/>
      <c r="D70" s="39"/>
      <c r="E70" s="11"/>
      <c r="F70" s="11"/>
      <c r="G70" s="11"/>
      <c r="H70" s="20"/>
      <c r="I70" s="11"/>
      <c r="J70" s="11"/>
    </row>
    <row r="71" spans="1:10" customFormat="1" ht="26" x14ac:dyDescent="0.35">
      <c r="A71" s="47" t="s">
        <v>51</v>
      </c>
      <c r="B71" s="66" t="s">
        <v>240</v>
      </c>
      <c r="C71" s="67">
        <v>1</v>
      </c>
      <c r="D71" s="57" t="s">
        <v>15</v>
      </c>
      <c r="E71" s="58"/>
      <c r="F71" s="59">
        <f t="shared" ref="F71:F73" si="26">C71*E71</f>
        <v>0</v>
      </c>
      <c r="G71" s="58"/>
      <c r="H71" s="60">
        <f>C71*G71</f>
        <v>0</v>
      </c>
      <c r="I71" s="58">
        <f>F71+H71</f>
        <v>0</v>
      </c>
      <c r="J71" s="58"/>
    </row>
    <row r="72" spans="1:10" customFormat="1" ht="26" x14ac:dyDescent="0.35">
      <c r="A72" s="47" t="s">
        <v>160</v>
      </c>
      <c r="B72" s="66" t="s">
        <v>241</v>
      </c>
      <c r="C72" s="67">
        <v>1</v>
      </c>
      <c r="D72" s="57" t="s">
        <v>15</v>
      </c>
      <c r="E72" s="58"/>
      <c r="F72" s="59">
        <f t="shared" si="26"/>
        <v>0</v>
      </c>
      <c r="G72" s="58"/>
      <c r="H72" s="60">
        <f>C72*G72</f>
        <v>0</v>
      </c>
      <c r="I72" s="58">
        <f>F72+H72</f>
        <v>0</v>
      </c>
      <c r="J72" s="58"/>
    </row>
    <row r="73" spans="1:10" customFormat="1" x14ac:dyDescent="0.35">
      <c r="A73" s="47" t="s">
        <v>161</v>
      </c>
      <c r="B73" s="66" t="s">
        <v>124</v>
      </c>
      <c r="C73" s="67">
        <v>1</v>
      </c>
      <c r="D73" s="57" t="s">
        <v>15</v>
      </c>
      <c r="E73" s="58"/>
      <c r="F73" s="59">
        <f t="shared" si="26"/>
        <v>0</v>
      </c>
      <c r="G73" s="58"/>
      <c r="H73" s="60">
        <f>C73*G73</f>
        <v>0</v>
      </c>
      <c r="I73" s="58">
        <f>F73+H73</f>
        <v>0</v>
      </c>
      <c r="J73" s="58"/>
    </row>
    <row r="74" spans="1:10" ht="15" customHeight="1" thickBot="1" x14ac:dyDescent="0.4">
      <c r="A74" s="83" t="s">
        <v>18</v>
      </c>
      <c r="B74" s="83"/>
      <c r="C74" s="83"/>
      <c r="D74" s="83"/>
      <c r="E74" s="84">
        <f>SUM(F71:F73)</f>
        <v>0</v>
      </c>
      <c r="F74" s="83"/>
      <c r="G74" s="84">
        <f>SUM(H71:H73)</f>
        <v>0</v>
      </c>
      <c r="H74" s="85"/>
      <c r="I74" s="14">
        <f>SUM(I71:I73)</f>
        <v>0</v>
      </c>
      <c r="J74" s="14">
        <f>SUM(J71:J73)</f>
        <v>0</v>
      </c>
    </row>
    <row r="75" spans="1:10" ht="15" customHeight="1" x14ac:dyDescent="0.35">
      <c r="A75" s="13" t="s">
        <v>75</v>
      </c>
      <c r="B75" s="10" t="s">
        <v>138</v>
      </c>
      <c r="C75" s="39"/>
      <c r="D75" s="39"/>
      <c r="E75" s="11"/>
      <c r="F75" s="11"/>
      <c r="G75" s="11"/>
      <c r="H75" s="20"/>
      <c r="I75" s="11"/>
      <c r="J75" s="11"/>
    </row>
    <row r="76" spans="1:10" customFormat="1" ht="26" x14ac:dyDescent="0.35">
      <c r="A76" s="47" t="s">
        <v>76</v>
      </c>
      <c r="B76" s="66" t="s">
        <v>238</v>
      </c>
      <c r="C76" s="67">
        <v>1</v>
      </c>
      <c r="D76" s="57" t="s">
        <v>15</v>
      </c>
      <c r="E76" s="58"/>
      <c r="F76" s="59">
        <f t="shared" ref="F76:F77" si="27">C76*E76</f>
        <v>0</v>
      </c>
      <c r="G76" s="58"/>
      <c r="H76" s="60">
        <f>C76*G76</f>
        <v>0</v>
      </c>
      <c r="I76" s="58">
        <f>F76+H76</f>
        <v>0</v>
      </c>
      <c r="J76" s="58"/>
    </row>
    <row r="77" spans="1:10" customFormat="1" ht="26" x14ac:dyDescent="0.35">
      <c r="A77" s="47" t="s">
        <v>76</v>
      </c>
      <c r="B77" s="66" t="s">
        <v>239</v>
      </c>
      <c r="C77" s="67">
        <v>1</v>
      </c>
      <c r="D77" s="57" t="s">
        <v>15</v>
      </c>
      <c r="E77" s="58"/>
      <c r="F77" s="59">
        <f t="shared" si="27"/>
        <v>0</v>
      </c>
      <c r="G77" s="58"/>
      <c r="H77" s="60">
        <f>C77*G77</f>
        <v>0</v>
      </c>
      <c r="I77" s="58">
        <f>F77+H77</f>
        <v>0</v>
      </c>
      <c r="J77" s="58"/>
    </row>
    <row r="78" spans="1:10" ht="15" customHeight="1" thickBot="1" x14ac:dyDescent="0.4">
      <c r="A78" s="83" t="s">
        <v>18</v>
      </c>
      <c r="B78" s="83"/>
      <c r="C78" s="83"/>
      <c r="D78" s="83"/>
      <c r="E78" s="84">
        <f>SUM(F76:F77)</f>
        <v>0</v>
      </c>
      <c r="F78" s="83"/>
      <c r="G78" s="84">
        <f>SUM(H76:H77)</f>
        <v>0</v>
      </c>
      <c r="H78" s="85"/>
      <c r="I78" s="14">
        <f>SUM(I76:I77)</f>
        <v>0</v>
      </c>
      <c r="J78" s="14">
        <f>SUM(J76:J77)</f>
        <v>0</v>
      </c>
    </row>
    <row r="79" spans="1:10" ht="15" customHeight="1" x14ac:dyDescent="0.35">
      <c r="A79" s="13" t="s">
        <v>96</v>
      </c>
      <c r="B79" s="10" t="s">
        <v>91</v>
      </c>
      <c r="C79" s="39"/>
      <c r="D79" s="39"/>
      <c r="E79" s="11"/>
      <c r="F79" s="11"/>
      <c r="G79" s="11"/>
      <c r="H79" s="20"/>
      <c r="I79" s="11"/>
      <c r="J79" s="11"/>
    </row>
    <row r="80" spans="1:10" customFormat="1" x14ac:dyDescent="0.35">
      <c r="A80" s="47" t="s">
        <v>97</v>
      </c>
      <c r="B80" s="69" t="s">
        <v>242</v>
      </c>
      <c r="C80" s="45">
        <v>80</v>
      </c>
      <c r="D80" s="40" t="s">
        <v>13</v>
      </c>
      <c r="E80" s="41"/>
      <c r="F80" s="42">
        <f t="shared" ref="F80:F125" si="28">C80*E80</f>
        <v>0</v>
      </c>
      <c r="G80" s="41"/>
      <c r="H80" s="43">
        <f t="shared" ref="H80:H125" si="29">C80*G80</f>
        <v>0</v>
      </c>
      <c r="I80" s="41">
        <f t="shared" ref="I80:I125" si="30">F80+H80</f>
        <v>0</v>
      </c>
      <c r="J80" s="41"/>
    </row>
    <row r="81" spans="1:10" customFormat="1" x14ac:dyDescent="0.35">
      <c r="A81" s="47" t="s">
        <v>108</v>
      </c>
      <c r="B81" s="69" t="s">
        <v>243</v>
      </c>
      <c r="C81" s="45">
        <v>50</v>
      </c>
      <c r="D81" s="40" t="s">
        <v>13</v>
      </c>
      <c r="E81" s="41"/>
      <c r="F81" s="42">
        <f t="shared" si="28"/>
        <v>0</v>
      </c>
      <c r="G81" s="41"/>
      <c r="H81" s="43">
        <f t="shared" si="29"/>
        <v>0</v>
      </c>
      <c r="I81" s="41">
        <f t="shared" si="30"/>
        <v>0</v>
      </c>
      <c r="J81" s="41"/>
    </row>
    <row r="82" spans="1:10" customFormat="1" ht="14" customHeight="1" x14ac:dyDescent="0.35">
      <c r="A82" s="47" t="s">
        <v>185</v>
      </c>
      <c r="B82" s="69" t="s">
        <v>244</v>
      </c>
      <c r="C82" s="45">
        <v>1</v>
      </c>
      <c r="D82" s="40" t="s">
        <v>15</v>
      </c>
      <c r="E82" s="41"/>
      <c r="F82" s="42">
        <f t="shared" si="28"/>
        <v>0</v>
      </c>
      <c r="G82" s="41"/>
      <c r="H82" s="43">
        <f t="shared" si="29"/>
        <v>0</v>
      </c>
      <c r="I82" s="41">
        <f t="shared" si="30"/>
        <v>0</v>
      </c>
      <c r="J82" s="41"/>
    </row>
    <row r="83" spans="1:10" customFormat="1" x14ac:dyDescent="0.35">
      <c r="A83" s="47" t="s">
        <v>186</v>
      </c>
      <c r="B83" s="69" t="s">
        <v>267</v>
      </c>
      <c r="C83" s="45">
        <v>1</v>
      </c>
      <c r="D83" s="40" t="s">
        <v>15</v>
      </c>
      <c r="E83" s="41"/>
      <c r="F83" s="42">
        <f t="shared" si="28"/>
        <v>0</v>
      </c>
      <c r="G83" s="41"/>
      <c r="H83" s="43">
        <f t="shared" si="29"/>
        <v>0</v>
      </c>
      <c r="I83" s="41">
        <f t="shared" si="30"/>
        <v>0</v>
      </c>
      <c r="J83" s="41"/>
    </row>
    <row r="84" spans="1:10" customFormat="1" x14ac:dyDescent="0.35">
      <c r="A84" s="47" t="s">
        <v>245</v>
      </c>
      <c r="B84" s="69" t="s">
        <v>268</v>
      </c>
      <c r="C84" s="45">
        <v>7</v>
      </c>
      <c r="D84" s="40" t="s">
        <v>15</v>
      </c>
      <c r="E84" s="41"/>
      <c r="F84" s="42">
        <f t="shared" si="28"/>
        <v>0</v>
      </c>
      <c r="G84" s="41"/>
      <c r="H84" s="43">
        <f t="shared" si="29"/>
        <v>0</v>
      </c>
      <c r="I84" s="41">
        <f t="shared" si="30"/>
        <v>0</v>
      </c>
      <c r="J84" s="41"/>
    </row>
    <row r="85" spans="1:10" customFormat="1" x14ac:dyDescent="0.35">
      <c r="A85" s="47" t="s">
        <v>246</v>
      </c>
      <c r="B85" s="69" t="s">
        <v>269</v>
      </c>
      <c r="C85" s="45">
        <v>7</v>
      </c>
      <c r="D85" s="40" t="s">
        <v>15</v>
      </c>
      <c r="E85" s="41"/>
      <c r="F85" s="42">
        <f t="shared" si="28"/>
        <v>0</v>
      </c>
      <c r="G85" s="41"/>
      <c r="H85" s="43">
        <f t="shared" si="29"/>
        <v>0</v>
      </c>
      <c r="I85" s="41">
        <f t="shared" si="30"/>
        <v>0</v>
      </c>
      <c r="J85" s="41"/>
    </row>
    <row r="86" spans="1:10" customFormat="1" x14ac:dyDescent="0.35">
      <c r="A86" s="47" t="s">
        <v>247</v>
      </c>
      <c r="B86" s="69" t="s">
        <v>306</v>
      </c>
      <c r="C86" s="45">
        <v>120</v>
      </c>
      <c r="D86" s="40" t="s">
        <v>13</v>
      </c>
      <c r="E86" s="41"/>
      <c r="F86" s="42">
        <f t="shared" si="28"/>
        <v>0</v>
      </c>
      <c r="G86" s="41"/>
      <c r="H86" s="43">
        <f t="shared" si="29"/>
        <v>0</v>
      </c>
      <c r="I86" s="41">
        <f t="shared" si="30"/>
        <v>0</v>
      </c>
      <c r="J86" s="41"/>
    </row>
    <row r="87" spans="1:10" customFormat="1" x14ac:dyDescent="0.35">
      <c r="A87" s="47" t="s">
        <v>248</v>
      </c>
      <c r="B87" s="69" t="s">
        <v>307</v>
      </c>
      <c r="C87" s="45">
        <v>29</v>
      </c>
      <c r="D87" s="40" t="s">
        <v>15</v>
      </c>
      <c r="E87" s="41"/>
      <c r="F87" s="42">
        <f t="shared" si="28"/>
        <v>0</v>
      </c>
      <c r="G87" s="41"/>
      <c r="H87" s="43">
        <f t="shared" si="29"/>
        <v>0</v>
      </c>
      <c r="I87" s="41">
        <f t="shared" si="30"/>
        <v>0</v>
      </c>
      <c r="J87" s="41"/>
    </row>
    <row r="88" spans="1:10" customFormat="1" x14ac:dyDescent="0.35">
      <c r="A88" s="47" t="s">
        <v>249</v>
      </c>
      <c r="B88" s="69" t="s">
        <v>270</v>
      </c>
      <c r="C88" s="45">
        <v>140</v>
      </c>
      <c r="D88" s="40" t="s">
        <v>15</v>
      </c>
      <c r="E88" s="41"/>
      <c r="F88" s="42">
        <f t="shared" si="28"/>
        <v>0</v>
      </c>
      <c r="G88" s="41"/>
      <c r="H88" s="43">
        <f t="shared" si="29"/>
        <v>0</v>
      </c>
      <c r="I88" s="41">
        <f t="shared" si="30"/>
        <v>0</v>
      </c>
      <c r="J88" s="41"/>
    </row>
    <row r="89" spans="1:10" customFormat="1" x14ac:dyDescent="0.35">
      <c r="A89" s="47" t="s">
        <v>250</v>
      </c>
      <c r="B89" s="69" t="s">
        <v>271</v>
      </c>
      <c r="C89" s="45">
        <v>5</v>
      </c>
      <c r="D89" s="40" t="s">
        <v>15</v>
      </c>
      <c r="E89" s="41"/>
      <c r="F89" s="42">
        <f t="shared" si="28"/>
        <v>0</v>
      </c>
      <c r="G89" s="41"/>
      <c r="H89" s="43">
        <f t="shared" si="29"/>
        <v>0</v>
      </c>
      <c r="I89" s="41">
        <f t="shared" si="30"/>
        <v>0</v>
      </c>
      <c r="J89" s="41"/>
    </row>
    <row r="90" spans="1:10" customFormat="1" x14ac:dyDescent="0.35">
      <c r="A90" s="47" t="s">
        <v>251</v>
      </c>
      <c r="B90" s="69" t="s">
        <v>272</v>
      </c>
      <c r="C90" s="45">
        <v>18</v>
      </c>
      <c r="D90" s="40" t="s">
        <v>15</v>
      </c>
      <c r="E90" s="41"/>
      <c r="F90" s="42">
        <f t="shared" si="28"/>
        <v>0</v>
      </c>
      <c r="G90" s="41"/>
      <c r="H90" s="43">
        <f t="shared" si="29"/>
        <v>0</v>
      </c>
      <c r="I90" s="41">
        <f t="shared" si="30"/>
        <v>0</v>
      </c>
      <c r="J90" s="41"/>
    </row>
    <row r="91" spans="1:10" customFormat="1" x14ac:dyDescent="0.35">
      <c r="A91" s="47" t="s">
        <v>252</v>
      </c>
      <c r="B91" s="69" t="s">
        <v>273</v>
      </c>
      <c r="C91" s="45">
        <v>2</v>
      </c>
      <c r="D91" s="40" t="s">
        <v>15</v>
      </c>
      <c r="E91" s="41"/>
      <c r="F91" s="42">
        <f t="shared" si="28"/>
        <v>0</v>
      </c>
      <c r="G91" s="41"/>
      <c r="H91" s="43">
        <f t="shared" si="29"/>
        <v>0</v>
      </c>
      <c r="I91" s="41">
        <f t="shared" si="30"/>
        <v>0</v>
      </c>
      <c r="J91" s="41"/>
    </row>
    <row r="92" spans="1:10" customFormat="1" x14ac:dyDescent="0.35">
      <c r="A92" s="47" t="s">
        <v>253</v>
      </c>
      <c r="B92" s="69" t="s">
        <v>274</v>
      </c>
      <c r="C92" s="45">
        <v>25</v>
      </c>
      <c r="D92" s="40" t="s">
        <v>15</v>
      </c>
      <c r="E92" s="41"/>
      <c r="F92" s="42">
        <f t="shared" si="28"/>
        <v>0</v>
      </c>
      <c r="G92" s="41"/>
      <c r="H92" s="43">
        <f t="shared" si="29"/>
        <v>0</v>
      </c>
      <c r="I92" s="41">
        <f t="shared" si="30"/>
        <v>0</v>
      </c>
      <c r="J92" s="41"/>
    </row>
    <row r="93" spans="1:10" customFormat="1" x14ac:dyDescent="0.35">
      <c r="A93" s="47" t="s">
        <v>254</v>
      </c>
      <c r="B93" s="69" t="s">
        <v>275</v>
      </c>
      <c r="C93" s="45">
        <v>6</v>
      </c>
      <c r="D93" s="40" t="s">
        <v>15</v>
      </c>
      <c r="E93" s="41"/>
      <c r="F93" s="42">
        <f t="shared" si="28"/>
        <v>0</v>
      </c>
      <c r="G93" s="41"/>
      <c r="H93" s="43">
        <f t="shared" si="29"/>
        <v>0</v>
      </c>
      <c r="I93" s="41">
        <f t="shared" si="30"/>
        <v>0</v>
      </c>
      <c r="J93" s="41"/>
    </row>
    <row r="94" spans="1:10" customFormat="1" x14ac:dyDescent="0.35">
      <c r="A94" s="47" t="s">
        <v>255</v>
      </c>
      <c r="B94" s="69" t="s">
        <v>276</v>
      </c>
      <c r="C94" s="45">
        <v>3</v>
      </c>
      <c r="D94" s="40" t="s">
        <v>15</v>
      </c>
      <c r="E94" s="41"/>
      <c r="F94" s="42">
        <f t="shared" si="28"/>
        <v>0</v>
      </c>
      <c r="G94" s="41"/>
      <c r="H94" s="43">
        <f t="shared" si="29"/>
        <v>0</v>
      </c>
      <c r="I94" s="41">
        <f t="shared" si="30"/>
        <v>0</v>
      </c>
      <c r="J94" s="41"/>
    </row>
    <row r="95" spans="1:10" customFormat="1" x14ac:dyDescent="0.35">
      <c r="A95" s="47" t="s">
        <v>256</v>
      </c>
      <c r="B95" s="69" t="s">
        <v>277</v>
      </c>
      <c r="C95" s="45">
        <v>8</v>
      </c>
      <c r="D95" s="40" t="s">
        <v>15</v>
      </c>
      <c r="E95" s="41"/>
      <c r="F95" s="42">
        <f t="shared" si="28"/>
        <v>0</v>
      </c>
      <c r="G95" s="41"/>
      <c r="H95" s="43">
        <f t="shared" si="29"/>
        <v>0</v>
      </c>
      <c r="I95" s="41">
        <f t="shared" si="30"/>
        <v>0</v>
      </c>
      <c r="J95" s="41"/>
    </row>
    <row r="96" spans="1:10" customFormat="1" x14ac:dyDescent="0.35">
      <c r="A96" s="47" t="s">
        <v>257</v>
      </c>
      <c r="B96" s="69" t="s">
        <v>278</v>
      </c>
      <c r="C96" s="45">
        <v>23</v>
      </c>
      <c r="D96" s="40" t="s">
        <v>15</v>
      </c>
      <c r="E96" s="41"/>
      <c r="F96" s="42">
        <f t="shared" si="28"/>
        <v>0</v>
      </c>
      <c r="G96" s="41"/>
      <c r="H96" s="43">
        <f t="shared" si="29"/>
        <v>0</v>
      </c>
      <c r="I96" s="41">
        <f t="shared" si="30"/>
        <v>0</v>
      </c>
      <c r="J96" s="41"/>
    </row>
    <row r="97" spans="1:10" customFormat="1" x14ac:dyDescent="0.35">
      <c r="A97" s="47" t="s">
        <v>258</v>
      </c>
      <c r="B97" s="69" t="s">
        <v>279</v>
      </c>
      <c r="C97" s="45">
        <v>380</v>
      </c>
      <c r="D97" s="40" t="s">
        <v>13</v>
      </c>
      <c r="E97" s="41"/>
      <c r="F97" s="42">
        <f t="shared" si="28"/>
        <v>0</v>
      </c>
      <c r="G97" s="41"/>
      <c r="H97" s="43">
        <f t="shared" si="29"/>
        <v>0</v>
      </c>
      <c r="I97" s="41">
        <f t="shared" si="30"/>
        <v>0</v>
      </c>
      <c r="J97" s="41"/>
    </row>
    <row r="98" spans="1:10" customFormat="1" x14ac:dyDescent="0.35">
      <c r="A98" s="47" t="s">
        <v>259</v>
      </c>
      <c r="B98" s="69" t="s">
        <v>280</v>
      </c>
      <c r="C98" s="45">
        <v>190</v>
      </c>
      <c r="D98" s="40" t="s">
        <v>13</v>
      </c>
      <c r="E98" s="41"/>
      <c r="F98" s="42">
        <f t="shared" si="28"/>
        <v>0</v>
      </c>
      <c r="G98" s="41"/>
      <c r="H98" s="43">
        <f t="shared" si="29"/>
        <v>0</v>
      </c>
      <c r="I98" s="41">
        <f t="shared" si="30"/>
        <v>0</v>
      </c>
      <c r="J98" s="41"/>
    </row>
    <row r="99" spans="1:10" customFormat="1" x14ac:dyDescent="0.35">
      <c r="A99" s="47" t="s">
        <v>260</v>
      </c>
      <c r="B99" s="69" t="s">
        <v>281</v>
      </c>
      <c r="C99" s="45">
        <v>50</v>
      </c>
      <c r="D99" s="40" t="s">
        <v>13</v>
      </c>
      <c r="E99" s="41"/>
      <c r="F99" s="42">
        <f t="shared" si="28"/>
        <v>0</v>
      </c>
      <c r="G99" s="41"/>
      <c r="H99" s="43">
        <f t="shared" si="29"/>
        <v>0</v>
      </c>
      <c r="I99" s="41">
        <f t="shared" si="30"/>
        <v>0</v>
      </c>
      <c r="J99" s="41"/>
    </row>
    <row r="100" spans="1:10" customFormat="1" x14ac:dyDescent="0.35">
      <c r="A100" s="47" t="s">
        <v>261</v>
      </c>
      <c r="B100" s="69" t="s">
        <v>282</v>
      </c>
      <c r="C100" s="45">
        <v>10</v>
      </c>
      <c r="D100" s="40" t="s">
        <v>13</v>
      </c>
      <c r="E100" s="41"/>
      <c r="F100" s="42">
        <f t="shared" si="28"/>
        <v>0</v>
      </c>
      <c r="G100" s="41"/>
      <c r="H100" s="43">
        <f t="shared" si="29"/>
        <v>0</v>
      </c>
      <c r="I100" s="41">
        <f t="shared" si="30"/>
        <v>0</v>
      </c>
      <c r="J100" s="41"/>
    </row>
    <row r="101" spans="1:10" customFormat="1" x14ac:dyDescent="0.35">
      <c r="A101" s="47" t="s">
        <v>262</v>
      </c>
      <c r="B101" s="69" t="s">
        <v>283</v>
      </c>
      <c r="C101" s="45">
        <v>4</v>
      </c>
      <c r="D101" s="40" t="s">
        <v>15</v>
      </c>
      <c r="E101" s="41"/>
      <c r="F101" s="42">
        <f t="shared" si="28"/>
        <v>0</v>
      </c>
      <c r="G101" s="41"/>
      <c r="H101" s="43">
        <f t="shared" si="29"/>
        <v>0</v>
      </c>
      <c r="I101" s="41">
        <f t="shared" si="30"/>
        <v>0</v>
      </c>
      <c r="J101" s="41"/>
    </row>
    <row r="102" spans="1:10" customFormat="1" x14ac:dyDescent="0.35">
      <c r="A102" s="47" t="s">
        <v>263</v>
      </c>
      <c r="B102" s="69" t="s">
        <v>284</v>
      </c>
      <c r="C102" s="45">
        <v>40</v>
      </c>
      <c r="D102" s="40" t="s">
        <v>15</v>
      </c>
      <c r="E102" s="41"/>
      <c r="F102" s="42">
        <f t="shared" si="28"/>
        <v>0</v>
      </c>
      <c r="G102" s="41"/>
      <c r="H102" s="43">
        <f t="shared" si="29"/>
        <v>0</v>
      </c>
      <c r="I102" s="41">
        <f t="shared" si="30"/>
        <v>0</v>
      </c>
      <c r="J102" s="41"/>
    </row>
    <row r="103" spans="1:10" customFormat="1" x14ac:dyDescent="0.35">
      <c r="A103" s="47" t="s">
        <v>264</v>
      </c>
      <c r="B103" s="69" t="s">
        <v>285</v>
      </c>
      <c r="C103" s="45">
        <v>7</v>
      </c>
      <c r="D103" s="40" t="s">
        <v>15</v>
      </c>
      <c r="E103" s="41"/>
      <c r="F103" s="42">
        <f t="shared" si="28"/>
        <v>0</v>
      </c>
      <c r="G103" s="41"/>
      <c r="H103" s="43">
        <f t="shared" si="29"/>
        <v>0</v>
      </c>
      <c r="I103" s="41">
        <f t="shared" si="30"/>
        <v>0</v>
      </c>
      <c r="J103" s="41"/>
    </row>
    <row r="104" spans="1:10" customFormat="1" x14ac:dyDescent="0.35">
      <c r="A104" s="47" t="s">
        <v>265</v>
      </c>
      <c r="B104" s="69" t="s">
        <v>286</v>
      </c>
      <c r="C104" s="45">
        <v>4</v>
      </c>
      <c r="D104" s="40" t="s">
        <v>15</v>
      </c>
      <c r="E104" s="41"/>
      <c r="F104" s="42">
        <f t="shared" si="28"/>
        <v>0</v>
      </c>
      <c r="G104" s="41"/>
      <c r="H104" s="43">
        <f t="shared" si="29"/>
        <v>0</v>
      </c>
      <c r="I104" s="41">
        <f t="shared" si="30"/>
        <v>0</v>
      </c>
      <c r="J104" s="41"/>
    </row>
    <row r="105" spans="1:10" customFormat="1" x14ac:dyDescent="0.35">
      <c r="A105" s="47" t="s">
        <v>266</v>
      </c>
      <c r="B105" s="69" t="s">
        <v>287</v>
      </c>
      <c r="C105" s="45">
        <v>16</v>
      </c>
      <c r="D105" s="40" t="s">
        <v>288</v>
      </c>
      <c r="E105" s="41"/>
      <c r="F105" s="42">
        <f t="shared" si="28"/>
        <v>0</v>
      </c>
      <c r="G105" s="41"/>
      <c r="H105" s="43">
        <f t="shared" si="29"/>
        <v>0</v>
      </c>
      <c r="I105" s="41">
        <f t="shared" si="30"/>
        <v>0</v>
      </c>
      <c r="J105" s="41"/>
    </row>
    <row r="106" spans="1:10" customFormat="1" x14ac:dyDescent="0.35">
      <c r="A106" s="47" t="s">
        <v>289</v>
      </c>
      <c r="B106" s="26" t="s">
        <v>216</v>
      </c>
      <c r="C106" s="3">
        <v>1</v>
      </c>
      <c r="D106" s="2" t="s">
        <v>15</v>
      </c>
      <c r="E106" s="41"/>
      <c r="F106" s="42">
        <f t="shared" si="28"/>
        <v>0</v>
      </c>
      <c r="G106" s="41"/>
      <c r="H106" s="43">
        <f t="shared" si="29"/>
        <v>0</v>
      </c>
      <c r="I106" s="41">
        <f t="shared" si="30"/>
        <v>0</v>
      </c>
      <c r="J106" s="41"/>
    </row>
    <row r="107" spans="1:10" customFormat="1" x14ac:dyDescent="0.35">
      <c r="A107" s="47" t="s">
        <v>290</v>
      </c>
      <c r="B107" s="26" t="s">
        <v>217</v>
      </c>
      <c r="C107" s="45">
        <v>800</v>
      </c>
      <c r="D107" s="2" t="s">
        <v>13</v>
      </c>
      <c r="E107" s="41"/>
      <c r="F107" s="42">
        <f t="shared" si="28"/>
        <v>0</v>
      </c>
      <c r="G107" s="41"/>
      <c r="H107" s="43">
        <f t="shared" si="29"/>
        <v>0</v>
      </c>
      <c r="I107" s="41">
        <f t="shared" si="30"/>
        <v>0</v>
      </c>
      <c r="J107" s="41"/>
    </row>
    <row r="108" spans="1:10" customFormat="1" x14ac:dyDescent="0.35">
      <c r="A108" s="47" t="s">
        <v>291</v>
      </c>
      <c r="B108" s="26" t="s">
        <v>218</v>
      </c>
      <c r="C108" s="45">
        <v>44</v>
      </c>
      <c r="D108" s="2" t="s">
        <v>15</v>
      </c>
      <c r="E108" s="41"/>
      <c r="F108" s="42">
        <f t="shared" si="28"/>
        <v>0</v>
      </c>
      <c r="G108" s="41"/>
      <c r="H108" s="43">
        <f t="shared" si="29"/>
        <v>0</v>
      </c>
      <c r="I108" s="41">
        <f t="shared" si="30"/>
        <v>0</v>
      </c>
      <c r="J108" s="41"/>
    </row>
    <row r="109" spans="1:10" customFormat="1" x14ac:dyDescent="0.35">
      <c r="A109" s="47" t="s">
        <v>292</v>
      </c>
      <c r="B109" s="74" t="s">
        <v>219</v>
      </c>
      <c r="C109" s="45">
        <v>3</v>
      </c>
      <c r="D109" s="40" t="s">
        <v>15</v>
      </c>
      <c r="E109" s="41"/>
      <c r="F109" s="42">
        <f t="shared" si="28"/>
        <v>0</v>
      </c>
      <c r="G109" s="41"/>
      <c r="H109" s="43">
        <f t="shared" si="29"/>
        <v>0</v>
      </c>
      <c r="I109" s="41">
        <f t="shared" si="30"/>
        <v>0</v>
      </c>
      <c r="J109" s="41"/>
    </row>
    <row r="110" spans="1:10" customFormat="1" x14ac:dyDescent="0.35">
      <c r="A110" s="47" t="s">
        <v>293</v>
      </c>
      <c r="B110" s="74" t="s">
        <v>220</v>
      </c>
      <c r="C110" s="45">
        <v>1</v>
      </c>
      <c r="D110" s="40" t="s">
        <v>15</v>
      </c>
      <c r="E110" s="41"/>
      <c r="F110" s="42">
        <f t="shared" si="28"/>
        <v>0</v>
      </c>
      <c r="G110" s="41"/>
      <c r="H110" s="43">
        <f t="shared" si="29"/>
        <v>0</v>
      </c>
      <c r="I110" s="41">
        <f t="shared" si="30"/>
        <v>0</v>
      </c>
      <c r="J110" s="41"/>
    </row>
    <row r="111" spans="1:10" customFormat="1" x14ac:dyDescent="0.35">
      <c r="A111" s="47" t="s">
        <v>294</v>
      </c>
      <c r="B111" s="74" t="s">
        <v>308</v>
      </c>
      <c r="C111" s="45">
        <v>1</v>
      </c>
      <c r="D111" s="40" t="s">
        <v>15</v>
      </c>
      <c r="E111" s="41"/>
      <c r="F111" s="42">
        <f t="shared" si="28"/>
        <v>0</v>
      </c>
      <c r="G111" s="41"/>
      <c r="H111" s="43">
        <f t="shared" si="29"/>
        <v>0</v>
      </c>
      <c r="I111" s="41">
        <f t="shared" si="30"/>
        <v>0</v>
      </c>
      <c r="J111" s="41"/>
    </row>
    <row r="112" spans="1:10" customFormat="1" x14ac:dyDescent="0.35">
      <c r="A112" s="47" t="s">
        <v>295</v>
      </c>
      <c r="B112" s="26" t="s">
        <v>221</v>
      </c>
      <c r="C112" s="45">
        <v>3</v>
      </c>
      <c r="D112" s="2" t="s">
        <v>15</v>
      </c>
      <c r="E112" s="41"/>
      <c r="F112" s="42">
        <f t="shared" si="28"/>
        <v>0</v>
      </c>
      <c r="G112" s="41"/>
      <c r="H112" s="43">
        <f t="shared" si="29"/>
        <v>0</v>
      </c>
      <c r="I112" s="41">
        <f t="shared" si="30"/>
        <v>0</v>
      </c>
      <c r="J112" s="41"/>
    </row>
    <row r="113" spans="1:10" customFormat="1" x14ac:dyDescent="0.35">
      <c r="A113" s="47" t="s">
        <v>296</v>
      </c>
      <c r="B113" s="74" t="s">
        <v>222</v>
      </c>
      <c r="C113" s="45">
        <v>1</v>
      </c>
      <c r="D113" s="40" t="s">
        <v>15</v>
      </c>
      <c r="E113" s="41"/>
      <c r="F113" s="42">
        <f t="shared" si="28"/>
        <v>0</v>
      </c>
      <c r="G113" s="41"/>
      <c r="H113" s="43">
        <f t="shared" si="29"/>
        <v>0</v>
      </c>
      <c r="I113" s="41">
        <f t="shared" si="30"/>
        <v>0</v>
      </c>
      <c r="J113" s="41"/>
    </row>
    <row r="114" spans="1:10" customFormat="1" x14ac:dyDescent="0.35">
      <c r="A114" s="47" t="s">
        <v>297</v>
      </c>
      <c r="B114" s="74" t="s">
        <v>223</v>
      </c>
      <c r="C114" s="45">
        <v>1</v>
      </c>
      <c r="D114" s="40" t="s">
        <v>15</v>
      </c>
      <c r="E114" s="41"/>
      <c r="F114" s="42">
        <f t="shared" si="28"/>
        <v>0</v>
      </c>
      <c r="G114" s="41"/>
      <c r="H114" s="43">
        <f t="shared" si="29"/>
        <v>0</v>
      </c>
      <c r="I114" s="41">
        <f t="shared" si="30"/>
        <v>0</v>
      </c>
      <c r="J114" s="41"/>
    </row>
    <row r="115" spans="1:10" customFormat="1" x14ac:dyDescent="0.35">
      <c r="A115" s="47" t="s">
        <v>298</v>
      </c>
      <c r="B115" s="74" t="s">
        <v>224</v>
      </c>
      <c r="C115" s="45">
        <v>3</v>
      </c>
      <c r="D115" s="40" t="s">
        <v>15</v>
      </c>
      <c r="E115" s="41"/>
      <c r="F115" s="42">
        <f t="shared" si="28"/>
        <v>0</v>
      </c>
      <c r="G115" s="41"/>
      <c r="H115" s="43">
        <f t="shared" si="29"/>
        <v>0</v>
      </c>
      <c r="I115" s="41">
        <f t="shared" si="30"/>
        <v>0</v>
      </c>
      <c r="J115" s="41"/>
    </row>
    <row r="116" spans="1:10" s="77" customFormat="1" ht="26" x14ac:dyDescent="0.35">
      <c r="A116" s="47" t="s">
        <v>299</v>
      </c>
      <c r="B116" s="75" t="s">
        <v>225</v>
      </c>
      <c r="C116" s="56">
        <v>120</v>
      </c>
      <c r="D116" s="76" t="s">
        <v>13</v>
      </c>
      <c r="E116" s="58"/>
      <c r="F116" s="59">
        <f t="shared" si="28"/>
        <v>0</v>
      </c>
      <c r="G116" s="58"/>
      <c r="H116" s="60">
        <f t="shared" si="29"/>
        <v>0</v>
      </c>
      <c r="I116" s="58">
        <f t="shared" si="30"/>
        <v>0</v>
      </c>
      <c r="J116" s="58"/>
    </row>
    <row r="117" spans="1:10" customFormat="1" x14ac:dyDescent="0.35">
      <c r="A117" s="47" t="s">
        <v>300</v>
      </c>
      <c r="B117" s="26" t="s">
        <v>226</v>
      </c>
      <c r="C117" s="45">
        <v>12</v>
      </c>
      <c r="D117" s="2" t="s">
        <v>15</v>
      </c>
      <c r="E117" s="41"/>
      <c r="F117" s="42">
        <f t="shared" si="28"/>
        <v>0</v>
      </c>
      <c r="G117" s="41"/>
      <c r="H117" s="43">
        <f t="shared" si="29"/>
        <v>0</v>
      </c>
      <c r="I117" s="41">
        <f t="shared" si="30"/>
        <v>0</v>
      </c>
      <c r="J117" s="41"/>
    </row>
    <row r="118" spans="1:10" customFormat="1" x14ac:dyDescent="0.35">
      <c r="A118" s="47" t="s">
        <v>301</v>
      </c>
      <c r="B118" s="26" t="s">
        <v>309</v>
      </c>
      <c r="C118" s="45">
        <v>24</v>
      </c>
      <c r="D118" s="2" t="s">
        <v>15</v>
      </c>
      <c r="E118" s="41"/>
      <c r="F118" s="42">
        <f t="shared" si="28"/>
        <v>0</v>
      </c>
      <c r="G118" s="41"/>
      <c r="H118" s="43">
        <f t="shared" si="29"/>
        <v>0</v>
      </c>
      <c r="I118" s="41">
        <f t="shared" si="30"/>
        <v>0</v>
      </c>
      <c r="J118" s="41"/>
    </row>
    <row r="119" spans="1:10" customFormat="1" x14ac:dyDescent="0.35">
      <c r="A119" s="47" t="s">
        <v>302</v>
      </c>
      <c r="B119" s="26" t="s">
        <v>310</v>
      </c>
      <c r="C119" s="45">
        <v>15</v>
      </c>
      <c r="D119" s="2" t="s">
        <v>15</v>
      </c>
      <c r="E119" s="41"/>
      <c r="F119" s="42">
        <f t="shared" si="28"/>
        <v>0</v>
      </c>
      <c r="G119" s="41"/>
      <c r="H119" s="43">
        <f t="shared" si="29"/>
        <v>0</v>
      </c>
      <c r="I119" s="41">
        <f t="shared" si="30"/>
        <v>0</v>
      </c>
      <c r="J119" s="41"/>
    </row>
    <row r="120" spans="1:10" customFormat="1" x14ac:dyDescent="0.35">
      <c r="A120" s="47" t="s">
        <v>303</v>
      </c>
      <c r="B120" s="26" t="s">
        <v>311</v>
      </c>
      <c r="C120" s="45">
        <v>6</v>
      </c>
      <c r="D120" s="2" t="s">
        <v>15</v>
      </c>
      <c r="E120" s="41"/>
      <c r="F120" s="42">
        <f t="shared" si="28"/>
        <v>0</v>
      </c>
      <c r="G120" s="41"/>
      <c r="H120" s="43">
        <f t="shared" si="29"/>
        <v>0</v>
      </c>
      <c r="I120" s="41">
        <f t="shared" si="30"/>
        <v>0</v>
      </c>
      <c r="J120" s="41"/>
    </row>
    <row r="121" spans="1:10" customFormat="1" x14ac:dyDescent="0.35">
      <c r="A121" s="47" t="s">
        <v>304</v>
      </c>
      <c r="B121" s="26" t="s">
        <v>312</v>
      </c>
      <c r="C121" s="45">
        <v>2</v>
      </c>
      <c r="D121" s="2" t="s">
        <v>15</v>
      </c>
      <c r="E121" s="41"/>
      <c r="F121" s="42">
        <f t="shared" si="28"/>
        <v>0</v>
      </c>
      <c r="G121" s="41"/>
      <c r="H121" s="43">
        <f t="shared" si="29"/>
        <v>0</v>
      </c>
      <c r="I121" s="41">
        <f t="shared" si="30"/>
        <v>0</v>
      </c>
      <c r="J121" s="41"/>
    </row>
    <row r="122" spans="1:10" customFormat="1" x14ac:dyDescent="0.35">
      <c r="A122" s="47" t="s">
        <v>314</v>
      </c>
      <c r="B122" s="26" t="s">
        <v>313</v>
      </c>
      <c r="C122" s="45">
        <v>1</v>
      </c>
      <c r="D122" s="2" t="s">
        <v>15</v>
      </c>
      <c r="E122" s="41"/>
      <c r="F122" s="42">
        <f t="shared" si="28"/>
        <v>0</v>
      </c>
      <c r="G122" s="41"/>
      <c r="H122" s="43">
        <f t="shared" si="29"/>
        <v>0</v>
      </c>
      <c r="I122" s="41">
        <f t="shared" si="30"/>
        <v>0</v>
      </c>
      <c r="J122" s="41"/>
    </row>
    <row r="123" spans="1:10" customFormat="1" x14ac:dyDescent="0.35">
      <c r="A123" s="47" t="s">
        <v>315</v>
      </c>
      <c r="B123" s="78" t="s">
        <v>227</v>
      </c>
      <c r="C123" s="45">
        <v>1</v>
      </c>
      <c r="D123" s="2" t="s">
        <v>15</v>
      </c>
      <c r="E123" s="41"/>
      <c r="F123" s="42">
        <f t="shared" si="28"/>
        <v>0</v>
      </c>
      <c r="G123" s="41"/>
      <c r="H123" s="43">
        <f t="shared" si="29"/>
        <v>0</v>
      </c>
      <c r="I123" s="41">
        <f t="shared" si="30"/>
        <v>0</v>
      </c>
      <c r="J123" s="41"/>
    </row>
    <row r="124" spans="1:10" customFormat="1" ht="15" customHeight="1" x14ac:dyDescent="0.35">
      <c r="A124" s="47" t="s">
        <v>316</v>
      </c>
      <c r="B124" s="26" t="s">
        <v>228</v>
      </c>
      <c r="C124" s="45">
        <v>54</v>
      </c>
      <c r="D124" s="2" t="s">
        <v>15</v>
      </c>
      <c r="E124" s="41"/>
      <c r="F124" s="42">
        <f t="shared" si="28"/>
        <v>0</v>
      </c>
      <c r="G124" s="41"/>
      <c r="H124" s="43">
        <f t="shared" si="29"/>
        <v>0</v>
      </c>
      <c r="I124" s="41">
        <f t="shared" si="30"/>
        <v>0</v>
      </c>
      <c r="J124" s="41"/>
    </row>
    <row r="125" spans="1:10" customFormat="1" x14ac:dyDescent="0.35">
      <c r="A125" s="47" t="s">
        <v>317</v>
      </c>
      <c r="B125" s="26" t="s">
        <v>229</v>
      </c>
      <c r="C125" s="45">
        <v>54</v>
      </c>
      <c r="D125" s="2" t="s">
        <v>15</v>
      </c>
      <c r="E125" s="41"/>
      <c r="F125" s="42">
        <f t="shared" si="28"/>
        <v>0</v>
      </c>
      <c r="G125" s="41"/>
      <c r="H125" s="43">
        <f t="shared" si="29"/>
        <v>0</v>
      </c>
      <c r="I125" s="41">
        <f t="shared" si="30"/>
        <v>0</v>
      </c>
      <c r="J125" s="41"/>
    </row>
    <row r="126" spans="1:10" ht="15" customHeight="1" thickBot="1" x14ac:dyDescent="0.4">
      <c r="A126" s="83" t="s">
        <v>18</v>
      </c>
      <c r="B126" s="83"/>
      <c r="C126" s="83"/>
      <c r="D126" s="83"/>
      <c r="E126" s="84">
        <f>SUM(F80:F125)</f>
        <v>0</v>
      </c>
      <c r="F126" s="83"/>
      <c r="G126" s="84">
        <f>SUM(H80:H125)</f>
        <v>0</v>
      </c>
      <c r="H126" s="85"/>
      <c r="I126" s="14">
        <f>SUM(I80:I125)</f>
        <v>0</v>
      </c>
      <c r="J126" s="14">
        <f>SUM(J80:J125)</f>
        <v>0</v>
      </c>
    </row>
    <row r="127" spans="1:10" ht="15" hidden="1" customHeight="1" x14ac:dyDescent="0.35">
      <c r="A127" s="13" t="s">
        <v>32</v>
      </c>
      <c r="B127" s="10" t="s">
        <v>30</v>
      </c>
      <c r="C127" s="39"/>
      <c r="D127" s="39"/>
      <c r="E127" s="11"/>
      <c r="F127" s="11"/>
      <c r="G127" s="11"/>
      <c r="H127" s="20"/>
      <c r="I127" s="11"/>
      <c r="J127" s="11"/>
    </row>
    <row r="128" spans="1:10" ht="15" hidden="1" thickBot="1" x14ac:dyDescent="0.4">
      <c r="A128" s="32" t="s">
        <v>43</v>
      </c>
      <c r="B128" s="26" t="s">
        <v>59</v>
      </c>
      <c r="C128" s="3"/>
      <c r="D128" s="2" t="s">
        <v>15</v>
      </c>
      <c r="E128" s="27">
        <v>525</v>
      </c>
      <c r="F128" s="15">
        <f t="shared" ref="F128" si="31">C128*E128</f>
        <v>0</v>
      </c>
      <c r="G128" s="34">
        <v>124.9</v>
      </c>
      <c r="H128" s="21">
        <f t="shared" ref="H128:H141" si="32">C128*G128</f>
        <v>0</v>
      </c>
      <c r="I128" s="34">
        <f t="shared" ref="I128:I141" si="33">F128+H128</f>
        <v>0</v>
      </c>
      <c r="J128" s="34" t="e">
        <f t="shared" ref="J128:J141" si="34">(I128*$J$10)+I128</f>
        <v>#VALUE!</v>
      </c>
    </row>
    <row r="129" spans="1:12" ht="15" hidden="1" customHeight="1" x14ac:dyDescent="0.35">
      <c r="A129" s="32" t="s">
        <v>50</v>
      </c>
      <c r="B129" s="26" t="s">
        <v>60</v>
      </c>
      <c r="C129" s="3"/>
      <c r="D129" s="2" t="s">
        <v>15</v>
      </c>
      <c r="E129" s="27">
        <v>99.9</v>
      </c>
      <c r="F129" s="15">
        <f>C129*E129</f>
        <v>0</v>
      </c>
      <c r="G129" s="34">
        <v>21.11</v>
      </c>
      <c r="H129" s="21">
        <f t="shared" si="32"/>
        <v>0</v>
      </c>
      <c r="I129" s="34">
        <f t="shared" si="33"/>
        <v>0</v>
      </c>
      <c r="J129" s="34" t="e">
        <f t="shared" si="34"/>
        <v>#VALUE!</v>
      </c>
    </row>
    <row r="130" spans="1:12" ht="15" hidden="1" customHeight="1" x14ac:dyDescent="0.35">
      <c r="A130" s="32" t="s">
        <v>53</v>
      </c>
      <c r="B130" s="26" t="s">
        <v>61</v>
      </c>
      <c r="C130" s="3"/>
      <c r="D130" s="2" t="s">
        <v>15</v>
      </c>
      <c r="E130" s="27">
        <v>257.39999999999998</v>
      </c>
      <c r="F130" s="15">
        <f t="shared" ref="F130:F141" si="35">C130*E130</f>
        <v>0</v>
      </c>
      <c r="G130" s="34">
        <v>124.9</v>
      </c>
      <c r="H130" s="21">
        <f t="shared" si="32"/>
        <v>0</v>
      </c>
      <c r="I130" s="34">
        <f t="shared" si="33"/>
        <v>0</v>
      </c>
      <c r="J130" s="34" t="e">
        <f t="shared" si="34"/>
        <v>#VALUE!</v>
      </c>
    </row>
    <row r="131" spans="1:12" ht="15" hidden="1" customHeight="1" x14ac:dyDescent="0.35">
      <c r="A131" s="32" t="s">
        <v>62</v>
      </c>
      <c r="B131" s="26" t="s">
        <v>63</v>
      </c>
      <c r="C131" s="3"/>
      <c r="D131" s="2" t="s">
        <v>15</v>
      </c>
      <c r="E131" s="27">
        <v>365.82</v>
      </c>
      <c r="F131" s="15">
        <f t="shared" si="35"/>
        <v>0</v>
      </c>
      <c r="G131" s="34">
        <v>23.29</v>
      </c>
      <c r="H131" s="21">
        <f t="shared" si="32"/>
        <v>0</v>
      </c>
      <c r="I131" s="34">
        <f t="shared" si="33"/>
        <v>0</v>
      </c>
      <c r="J131" s="34" t="e">
        <f t="shared" si="34"/>
        <v>#VALUE!</v>
      </c>
    </row>
    <row r="132" spans="1:12" ht="15" hidden="1" customHeight="1" x14ac:dyDescent="0.35">
      <c r="A132" s="32" t="s">
        <v>65</v>
      </c>
      <c r="B132" s="26" t="s">
        <v>57</v>
      </c>
      <c r="C132" s="3"/>
      <c r="D132" s="2" t="s">
        <v>15</v>
      </c>
      <c r="E132" s="27">
        <v>199.9</v>
      </c>
      <c r="F132" s="15">
        <f t="shared" si="35"/>
        <v>0</v>
      </c>
      <c r="G132" s="34">
        <v>35</v>
      </c>
      <c r="H132" s="21">
        <f t="shared" si="32"/>
        <v>0</v>
      </c>
      <c r="I132" s="34">
        <f t="shared" si="33"/>
        <v>0</v>
      </c>
      <c r="J132" s="34" t="e">
        <f t="shared" si="34"/>
        <v>#VALUE!</v>
      </c>
    </row>
    <row r="133" spans="1:12" ht="15" hidden="1" customHeight="1" x14ac:dyDescent="0.35">
      <c r="A133" s="32" t="s">
        <v>66</v>
      </c>
      <c r="B133" s="26" t="s">
        <v>55</v>
      </c>
      <c r="C133" s="3"/>
      <c r="D133" s="2" t="s">
        <v>15</v>
      </c>
      <c r="E133" s="27">
        <v>200</v>
      </c>
      <c r="F133" s="15">
        <f t="shared" si="35"/>
        <v>0</v>
      </c>
      <c r="G133" s="34">
        <v>35</v>
      </c>
      <c r="H133" s="21">
        <f t="shared" si="32"/>
        <v>0</v>
      </c>
      <c r="I133" s="34">
        <f t="shared" si="33"/>
        <v>0</v>
      </c>
      <c r="J133" s="34" t="e">
        <f t="shared" si="34"/>
        <v>#VALUE!</v>
      </c>
    </row>
    <row r="134" spans="1:12" ht="15" hidden="1" customHeight="1" x14ac:dyDescent="0.35">
      <c r="A134" s="32" t="s">
        <v>67</v>
      </c>
      <c r="B134" s="26" t="s">
        <v>56</v>
      </c>
      <c r="C134" s="3"/>
      <c r="D134" s="2" t="s">
        <v>15</v>
      </c>
      <c r="E134" s="27">
        <v>350</v>
      </c>
      <c r="F134" s="15">
        <f t="shared" si="35"/>
        <v>0</v>
      </c>
      <c r="G134" s="34">
        <v>35</v>
      </c>
      <c r="H134" s="21">
        <f t="shared" si="32"/>
        <v>0</v>
      </c>
      <c r="I134" s="34">
        <f t="shared" si="33"/>
        <v>0</v>
      </c>
      <c r="J134" s="34" t="e">
        <f t="shared" si="34"/>
        <v>#VALUE!</v>
      </c>
    </row>
    <row r="135" spans="1:12" ht="15" hidden="1" customHeight="1" x14ac:dyDescent="0.35">
      <c r="A135" s="32" t="s">
        <v>68</v>
      </c>
      <c r="B135" s="26" t="s">
        <v>54</v>
      </c>
      <c r="C135" s="3"/>
      <c r="D135" s="2" t="s">
        <v>15</v>
      </c>
      <c r="E135" s="27">
        <v>100</v>
      </c>
      <c r="F135" s="15">
        <f t="shared" si="35"/>
        <v>0</v>
      </c>
      <c r="G135" s="34">
        <v>35</v>
      </c>
      <c r="H135" s="21">
        <f t="shared" si="32"/>
        <v>0</v>
      </c>
      <c r="I135" s="34">
        <f t="shared" si="33"/>
        <v>0</v>
      </c>
      <c r="J135" s="34" t="e">
        <f t="shared" si="34"/>
        <v>#VALUE!</v>
      </c>
    </row>
    <row r="136" spans="1:12" ht="15" hidden="1" customHeight="1" x14ac:dyDescent="0.35">
      <c r="A136" s="32" t="s">
        <v>69</v>
      </c>
      <c r="B136" s="26" t="s">
        <v>48</v>
      </c>
      <c r="C136" s="3"/>
      <c r="D136" s="2" t="s">
        <v>15</v>
      </c>
      <c r="E136" s="27">
        <v>100</v>
      </c>
      <c r="F136" s="15">
        <f t="shared" si="35"/>
        <v>0</v>
      </c>
      <c r="G136" s="34">
        <v>35</v>
      </c>
      <c r="H136" s="21">
        <f t="shared" si="32"/>
        <v>0</v>
      </c>
      <c r="I136" s="34">
        <f t="shared" si="33"/>
        <v>0</v>
      </c>
      <c r="J136" s="34" t="e">
        <f t="shared" si="34"/>
        <v>#VALUE!</v>
      </c>
      <c r="L136" s="1" t="s">
        <v>52</v>
      </c>
    </row>
    <row r="137" spans="1:12" ht="15" hidden="1" customHeight="1" x14ac:dyDescent="0.35">
      <c r="A137" s="32" t="s">
        <v>70</v>
      </c>
      <c r="B137" s="26" t="s">
        <v>78</v>
      </c>
      <c r="C137" s="3"/>
      <c r="D137" s="2" t="s">
        <v>47</v>
      </c>
      <c r="E137" s="27">
        <v>500</v>
      </c>
      <c r="F137" s="15">
        <f t="shared" si="35"/>
        <v>0</v>
      </c>
      <c r="G137" s="34">
        <v>200</v>
      </c>
      <c r="H137" s="21">
        <f t="shared" si="32"/>
        <v>0</v>
      </c>
      <c r="I137" s="34">
        <f t="shared" si="33"/>
        <v>0</v>
      </c>
      <c r="J137" s="34" t="e">
        <f t="shared" si="34"/>
        <v>#VALUE!</v>
      </c>
    </row>
    <row r="138" spans="1:12" ht="15" hidden="1" customHeight="1" x14ac:dyDescent="0.35">
      <c r="A138" s="32" t="s">
        <v>71</v>
      </c>
      <c r="B138" s="26" t="s">
        <v>77</v>
      </c>
      <c r="C138" s="3"/>
      <c r="D138" s="2" t="s">
        <v>47</v>
      </c>
      <c r="E138" s="27">
        <v>500</v>
      </c>
      <c r="F138" s="15">
        <f t="shared" si="35"/>
        <v>0</v>
      </c>
      <c r="G138" s="34">
        <v>200</v>
      </c>
      <c r="H138" s="21">
        <f t="shared" si="32"/>
        <v>0</v>
      </c>
      <c r="I138" s="34">
        <f t="shared" si="33"/>
        <v>0</v>
      </c>
      <c r="J138" s="34" t="e">
        <f t="shared" si="34"/>
        <v>#VALUE!</v>
      </c>
    </row>
    <row r="139" spans="1:12" ht="15" hidden="1" customHeight="1" x14ac:dyDescent="0.35">
      <c r="A139" s="32" t="s">
        <v>72</v>
      </c>
      <c r="B139" s="26" t="s">
        <v>44</v>
      </c>
      <c r="C139" s="3"/>
      <c r="D139" s="2" t="s">
        <v>15</v>
      </c>
      <c r="E139" s="27">
        <v>50.09</v>
      </c>
      <c r="F139" s="15">
        <f t="shared" si="35"/>
        <v>0</v>
      </c>
      <c r="G139" s="34">
        <v>21.11</v>
      </c>
      <c r="H139" s="21">
        <f t="shared" si="32"/>
        <v>0</v>
      </c>
      <c r="I139" s="34">
        <f t="shared" si="33"/>
        <v>0</v>
      </c>
      <c r="J139" s="34" t="e">
        <f t="shared" si="34"/>
        <v>#VALUE!</v>
      </c>
      <c r="L139" s="5"/>
    </row>
    <row r="140" spans="1:12" ht="15" hidden="1" customHeight="1" x14ac:dyDescent="0.35">
      <c r="A140" s="32" t="s">
        <v>73</v>
      </c>
      <c r="B140" s="26" t="s">
        <v>45</v>
      </c>
      <c r="C140" s="3"/>
      <c r="D140" s="2" t="s">
        <v>15</v>
      </c>
      <c r="E140" s="27">
        <v>74.760000000000005</v>
      </c>
      <c r="F140" s="15">
        <f t="shared" si="35"/>
        <v>0</v>
      </c>
      <c r="G140" s="34">
        <v>21.11</v>
      </c>
      <c r="H140" s="21">
        <f t="shared" si="32"/>
        <v>0</v>
      </c>
      <c r="I140" s="34">
        <f t="shared" si="33"/>
        <v>0</v>
      </c>
      <c r="J140" s="34" t="e">
        <f t="shared" si="34"/>
        <v>#VALUE!</v>
      </c>
    </row>
    <row r="141" spans="1:12" ht="15" hidden="1" customHeight="1" x14ac:dyDescent="0.35">
      <c r="A141" s="32" t="s">
        <v>74</v>
      </c>
      <c r="B141" s="26" t="s">
        <v>46</v>
      </c>
      <c r="C141" s="3"/>
      <c r="D141" s="2" t="s">
        <v>15</v>
      </c>
      <c r="E141" s="27">
        <v>73.900000000000006</v>
      </c>
      <c r="F141" s="15">
        <f t="shared" si="35"/>
        <v>0</v>
      </c>
      <c r="G141" s="34">
        <v>21.11</v>
      </c>
      <c r="H141" s="21">
        <f t="shared" si="32"/>
        <v>0</v>
      </c>
      <c r="I141" s="34">
        <f t="shared" si="33"/>
        <v>0</v>
      </c>
      <c r="J141" s="34" t="e">
        <f t="shared" si="34"/>
        <v>#VALUE!</v>
      </c>
    </row>
    <row r="142" spans="1:12" ht="15" hidden="1" customHeight="1" thickBot="1" x14ac:dyDescent="0.4">
      <c r="A142" s="83" t="s">
        <v>18</v>
      </c>
      <c r="B142" s="83"/>
      <c r="C142" s="83"/>
      <c r="D142" s="83"/>
      <c r="E142" s="84">
        <f>SUM(F128:F141)</f>
        <v>0</v>
      </c>
      <c r="F142" s="83"/>
      <c r="G142" s="84">
        <f>SUM(H128:H141)</f>
        <v>0</v>
      </c>
      <c r="H142" s="85"/>
      <c r="I142" s="14">
        <f>SUM(I128:I141)</f>
        <v>0</v>
      </c>
      <c r="J142" s="14" t="e">
        <f>SUM(J128:J141)</f>
        <v>#VALUE!</v>
      </c>
    </row>
    <row r="143" spans="1:12" ht="15" customHeight="1" x14ac:dyDescent="0.35">
      <c r="A143" s="13" t="s">
        <v>98</v>
      </c>
      <c r="B143" s="10" t="s">
        <v>30</v>
      </c>
      <c r="C143" s="39"/>
      <c r="D143" s="39"/>
      <c r="E143" s="11"/>
      <c r="F143" s="11"/>
      <c r="G143" s="11"/>
      <c r="H143" s="20"/>
      <c r="I143" s="11"/>
      <c r="J143" s="11"/>
    </row>
    <row r="144" spans="1:12" customFormat="1" x14ac:dyDescent="0.35">
      <c r="A144" s="48" t="s">
        <v>115</v>
      </c>
      <c r="B144" s="80" t="s">
        <v>318</v>
      </c>
      <c r="C144" s="56">
        <v>6</v>
      </c>
      <c r="D144" s="57" t="s">
        <v>13</v>
      </c>
      <c r="E144" s="58"/>
      <c r="F144" s="59">
        <f t="shared" ref="F144:F164" si="36">C144*E144</f>
        <v>0</v>
      </c>
      <c r="G144" s="58"/>
      <c r="H144" s="60">
        <f t="shared" ref="H144:H164" si="37">C144*G144</f>
        <v>0</v>
      </c>
      <c r="I144" s="58">
        <f t="shared" ref="I144:I164" si="38">F144+H144</f>
        <v>0</v>
      </c>
      <c r="J144" s="58"/>
    </row>
    <row r="145" spans="1:10" customFormat="1" x14ac:dyDescent="0.35">
      <c r="A145" s="48" t="s">
        <v>116</v>
      </c>
      <c r="B145" s="80" t="s">
        <v>332</v>
      </c>
      <c r="C145" s="56">
        <v>12</v>
      </c>
      <c r="D145" s="57" t="s">
        <v>13</v>
      </c>
      <c r="E145" s="58"/>
      <c r="F145" s="59">
        <f t="shared" si="36"/>
        <v>0</v>
      </c>
      <c r="G145" s="58"/>
      <c r="H145" s="60">
        <f t="shared" si="37"/>
        <v>0</v>
      </c>
      <c r="I145" s="58">
        <f t="shared" si="38"/>
        <v>0</v>
      </c>
      <c r="J145" s="58"/>
    </row>
    <row r="146" spans="1:10" customFormat="1" x14ac:dyDescent="0.35">
      <c r="A146" s="48" t="s">
        <v>117</v>
      </c>
      <c r="B146" s="80" t="s">
        <v>333</v>
      </c>
      <c r="C146" s="56">
        <v>12</v>
      </c>
      <c r="D146" s="57" t="s">
        <v>13</v>
      </c>
      <c r="E146" s="58"/>
      <c r="F146" s="59">
        <f t="shared" si="36"/>
        <v>0</v>
      </c>
      <c r="G146" s="58"/>
      <c r="H146" s="60">
        <f t="shared" si="37"/>
        <v>0</v>
      </c>
      <c r="I146" s="58">
        <f t="shared" si="38"/>
        <v>0</v>
      </c>
      <c r="J146" s="58"/>
    </row>
    <row r="147" spans="1:10" customFormat="1" x14ac:dyDescent="0.35">
      <c r="A147" s="48" t="s">
        <v>118</v>
      </c>
      <c r="B147" s="80" t="s">
        <v>334</v>
      </c>
      <c r="C147" s="56">
        <v>4</v>
      </c>
      <c r="D147" s="57" t="s">
        <v>15</v>
      </c>
      <c r="E147" s="58"/>
      <c r="F147" s="59">
        <f t="shared" si="36"/>
        <v>0</v>
      </c>
      <c r="G147" s="58"/>
      <c r="H147" s="60">
        <f t="shared" si="37"/>
        <v>0</v>
      </c>
      <c r="I147" s="58">
        <f t="shared" si="38"/>
        <v>0</v>
      </c>
      <c r="J147" s="58"/>
    </row>
    <row r="148" spans="1:10" customFormat="1" x14ac:dyDescent="0.35">
      <c r="A148" s="48" t="s">
        <v>187</v>
      </c>
      <c r="B148" s="80" t="s">
        <v>335</v>
      </c>
      <c r="C148" s="56">
        <v>1</v>
      </c>
      <c r="D148" s="57" t="s">
        <v>15</v>
      </c>
      <c r="E148" s="58"/>
      <c r="F148" s="59">
        <f t="shared" si="36"/>
        <v>0</v>
      </c>
      <c r="G148" s="58"/>
      <c r="H148" s="60">
        <f t="shared" si="37"/>
        <v>0</v>
      </c>
      <c r="I148" s="58">
        <f t="shared" si="38"/>
        <v>0</v>
      </c>
      <c r="J148" s="58"/>
    </row>
    <row r="149" spans="1:10" customFormat="1" x14ac:dyDescent="0.35">
      <c r="A149" s="48" t="s">
        <v>188</v>
      </c>
      <c r="B149" s="80" t="s">
        <v>336</v>
      </c>
      <c r="C149" s="56">
        <v>5</v>
      </c>
      <c r="D149" s="57" t="s">
        <v>15</v>
      </c>
      <c r="E149" s="58"/>
      <c r="F149" s="59">
        <f t="shared" si="36"/>
        <v>0</v>
      </c>
      <c r="G149" s="58"/>
      <c r="H149" s="60">
        <f t="shared" si="37"/>
        <v>0</v>
      </c>
      <c r="I149" s="58">
        <f t="shared" si="38"/>
        <v>0</v>
      </c>
      <c r="J149" s="58"/>
    </row>
    <row r="150" spans="1:10" customFormat="1" x14ac:dyDescent="0.35">
      <c r="A150" s="48" t="s">
        <v>189</v>
      </c>
      <c r="B150" s="80" t="s">
        <v>337</v>
      </c>
      <c r="C150" s="56">
        <v>5</v>
      </c>
      <c r="D150" s="57" t="s">
        <v>15</v>
      </c>
      <c r="E150" s="58"/>
      <c r="F150" s="59">
        <f t="shared" si="36"/>
        <v>0</v>
      </c>
      <c r="G150" s="58"/>
      <c r="H150" s="60">
        <f t="shared" si="37"/>
        <v>0</v>
      </c>
      <c r="I150" s="58">
        <f t="shared" si="38"/>
        <v>0</v>
      </c>
      <c r="J150" s="58"/>
    </row>
    <row r="151" spans="1:10" customFormat="1" x14ac:dyDescent="0.35">
      <c r="A151" s="48" t="s">
        <v>190</v>
      </c>
      <c r="B151" s="80" t="s">
        <v>338</v>
      </c>
      <c r="C151" s="56">
        <v>10</v>
      </c>
      <c r="D151" s="57" t="s">
        <v>15</v>
      </c>
      <c r="E151" s="58"/>
      <c r="F151" s="59">
        <f t="shared" si="36"/>
        <v>0</v>
      </c>
      <c r="G151" s="58"/>
      <c r="H151" s="60">
        <f t="shared" si="37"/>
        <v>0</v>
      </c>
      <c r="I151" s="58">
        <f t="shared" si="38"/>
        <v>0</v>
      </c>
      <c r="J151" s="58"/>
    </row>
    <row r="152" spans="1:10" customFormat="1" x14ac:dyDescent="0.35">
      <c r="A152" s="48" t="s">
        <v>319</v>
      </c>
      <c r="B152" s="80" t="s">
        <v>339</v>
      </c>
      <c r="C152" s="56">
        <v>4</v>
      </c>
      <c r="D152" s="57" t="s">
        <v>15</v>
      </c>
      <c r="E152" s="58"/>
      <c r="F152" s="59">
        <f t="shared" si="36"/>
        <v>0</v>
      </c>
      <c r="G152" s="58"/>
      <c r="H152" s="60">
        <f t="shared" si="37"/>
        <v>0</v>
      </c>
      <c r="I152" s="58">
        <f t="shared" si="38"/>
        <v>0</v>
      </c>
      <c r="J152" s="58"/>
    </row>
    <row r="153" spans="1:10" customFormat="1" x14ac:dyDescent="0.35">
      <c r="A153" s="48" t="s">
        <v>320</v>
      </c>
      <c r="B153" s="80" t="s">
        <v>340</v>
      </c>
      <c r="C153" s="56">
        <v>24</v>
      </c>
      <c r="D153" s="57" t="s">
        <v>13</v>
      </c>
      <c r="E153" s="58"/>
      <c r="F153" s="59">
        <f t="shared" si="36"/>
        <v>0</v>
      </c>
      <c r="G153" s="58"/>
      <c r="H153" s="60">
        <f t="shared" si="37"/>
        <v>0</v>
      </c>
      <c r="I153" s="58">
        <f t="shared" si="38"/>
        <v>0</v>
      </c>
      <c r="J153" s="58"/>
    </row>
    <row r="154" spans="1:10" customFormat="1" x14ac:dyDescent="0.35">
      <c r="A154" s="48" t="s">
        <v>321</v>
      </c>
      <c r="B154" s="80" t="s">
        <v>341</v>
      </c>
      <c r="C154" s="56">
        <v>1</v>
      </c>
      <c r="D154" s="57" t="s">
        <v>15</v>
      </c>
      <c r="E154" s="58"/>
      <c r="F154" s="59">
        <f t="shared" si="36"/>
        <v>0</v>
      </c>
      <c r="G154" s="58"/>
      <c r="H154" s="60">
        <f t="shared" si="37"/>
        <v>0</v>
      </c>
      <c r="I154" s="58">
        <f t="shared" si="38"/>
        <v>0</v>
      </c>
      <c r="J154" s="58"/>
    </row>
    <row r="155" spans="1:10" customFormat="1" x14ac:dyDescent="0.35">
      <c r="A155" s="48" t="s">
        <v>322</v>
      </c>
      <c r="B155" s="80" t="s">
        <v>342</v>
      </c>
      <c r="C155" s="56">
        <v>1</v>
      </c>
      <c r="D155" s="57" t="s">
        <v>15</v>
      </c>
      <c r="E155" s="58"/>
      <c r="F155" s="59">
        <f t="shared" si="36"/>
        <v>0</v>
      </c>
      <c r="G155" s="58"/>
      <c r="H155" s="60">
        <f t="shared" si="37"/>
        <v>0</v>
      </c>
      <c r="I155" s="58">
        <f t="shared" si="38"/>
        <v>0</v>
      </c>
      <c r="J155" s="58"/>
    </row>
    <row r="156" spans="1:10" customFormat="1" x14ac:dyDescent="0.35">
      <c r="A156" s="48" t="s">
        <v>323</v>
      </c>
      <c r="B156" s="80" t="s">
        <v>343</v>
      </c>
      <c r="C156" s="56">
        <v>1</v>
      </c>
      <c r="D156" s="57" t="s">
        <v>15</v>
      </c>
      <c r="E156" s="58"/>
      <c r="F156" s="59">
        <f t="shared" si="36"/>
        <v>0</v>
      </c>
      <c r="G156" s="58"/>
      <c r="H156" s="60">
        <f t="shared" si="37"/>
        <v>0</v>
      </c>
      <c r="I156" s="58">
        <f t="shared" si="38"/>
        <v>0</v>
      </c>
      <c r="J156" s="58"/>
    </row>
    <row r="157" spans="1:10" customFormat="1" x14ac:dyDescent="0.35">
      <c r="A157" s="48" t="s">
        <v>324</v>
      </c>
      <c r="B157" s="80" t="s">
        <v>344</v>
      </c>
      <c r="C157" s="56">
        <v>1</v>
      </c>
      <c r="D157" s="57" t="s">
        <v>15</v>
      </c>
      <c r="E157" s="58"/>
      <c r="F157" s="59">
        <f t="shared" si="36"/>
        <v>0</v>
      </c>
      <c r="G157" s="58"/>
      <c r="H157" s="60">
        <f t="shared" si="37"/>
        <v>0</v>
      </c>
      <c r="I157" s="58">
        <f t="shared" si="38"/>
        <v>0</v>
      </c>
      <c r="J157" s="58"/>
    </row>
    <row r="158" spans="1:10" customFormat="1" x14ac:dyDescent="0.35">
      <c r="A158" s="48" t="s">
        <v>325</v>
      </c>
      <c r="B158" s="80" t="s">
        <v>345</v>
      </c>
      <c r="C158" s="56">
        <v>2</v>
      </c>
      <c r="D158" s="57" t="s">
        <v>15</v>
      </c>
      <c r="E158" s="58"/>
      <c r="F158" s="59">
        <f t="shared" si="36"/>
        <v>0</v>
      </c>
      <c r="G158" s="58"/>
      <c r="H158" s="60">
        <f t="shared" si="37"/>
        <v>0</v>
      </c>
      <c r="I158" s="58">
        <f t="shared" si="38"/>
        <v>0</v>
      </c>
      <c r="J158" s="58"/>
    </row>
    <row r="159" spans="1:10" customFormat="1" x14ac:dyDescent="0.35">
      <c r="A159" s="48" t="s">
        <v>326</v>
      </c>
      <c r="B159" s="80" t="s">
        <v>346</v>
      </c>
      <c r="C159" s="56">
        <v>5</v>
      </c>
      <c r="D159" s="57" t="s">
        <v>13</v>
      </c>
      <c r="E159" s="58"/>
      <c r="F159" s="59">
        <f t="shared" si="36"/>
        <v>0</v>
      </c>
      <c r="G159" s="58"/>
      <c r="H159" s="60">
        <f t="shared" si="37"/>
        <v>0</v>
      </c>
      <c r="I159" s="58">
        <f t="shared" si="38"/>
        <v>0</v>
      </c>
      <c r="J159" s="58"/>
    </row>
    <row r="160" spans="1:10" customFormat="1" ht="26" x14ac:dyDescent="0.35">
      <c r="A160" s="48" t="s">
        <v>327</v>
      </c>
      <c r="B160" s="70" t="s">
        <v>174</v>
      </c>
      <c r="C160" s="67">
        <v>2</v>
      </c>
      <c r="D160" s="57" t="s">
        <v>15</v>
      </c>
      <c r="E160" s="58"/>
      <c r="F160" s="59">
        <f t="shared" si="36"/>
        <v>0</v>
      </c>
      <c r="G160" s="58"/>
      <c r="H160" s="60">
        <f t="shared" si="37"/>
        <v>0</v>
      </c>
      <c r="I160" s="58">
        <f t="shared" si="38"/>
        <v>0</v>
      </c>
      <c r="J160" s="58"/>
    </row>
    <row r="161" spans="1:10" customFormat="1" ht="26" x14ac:dyDescent="0.35">
      <c r="A161" s="48" t="s">
        <v>328</v>
      </c>
      <c r="B161" s="70" t="s">
        <v>173</v>
      </c>
      <c r="C161" s="67">
        <v>2</v>
      </c>
      <c r="D161" s="57" t="s">
        <v>15</v>
      </c>
      <c r="E161" s="58"/>
      <c r="F161" s="59">
        <f t="shared" si="36"/>
        <v>0</v>
      </c>
      <c r="G161" s="58"/>
      <c r="H161" s="60">
        <f t="shared" si="37"/>
        <v>0</v>
      </c>
      <c r="I161" s="58">
        <f t="shared" si="38"/>
        <v>0</v>
      </c>
      <c r="J161" s="58"/>
    </row>
    <row r="162" spans="1:10" customFormat="1" ht="26" x14ac:dyDescent="0.35">
      <c r="A162" s="48" t="s">
        <v>329</v>
      </c>
      <c r="B162" s="70" t="s">
        <v>172</v>
      </c>
      <c r="C162" s="67">
        <v>1</v>
      </c>
      <c r="D162" s="57" t="s">
        <v>15</v>
      </c>
      <c r="E162" s="58"/>
      <c r="F162" s="59">
        <f t="shared" si="36"/>
        <v>0</v>
      </c>
      <c r="G162" s="58"/>
      <c r="H162" s="60">
        <f t="shared" si="37"/>
        <v>0</v>
      </c>
      <c r="I162" s="58">
        <f t="shared" si="38"/>
        <v>0</v>
      </c>
      <c r="J162" s="58"/>
    </row>
    <row r="163" spans="1:10" customFormat="1" ht="26" x14ac:dyDescent="0.35">
      <c r="A163" s="48" t="s">
        <v>330</v>
      </c>
      <c r="B163" s="70" t="s">
        <v>176</v>
      </c>
      <c r="C163" s="67">
        <v>1</v>
      </c>
      <c r="D163" s="57" t="s">
        <v>15</v>
      </c>
      <c r="E163" s="58"/>
      <c r="F163" s="59">
        <f t="shared" si="36"/>
        <v>0</v>
      </c>
      <c r="G163" s="58"/>
      <c r="H163" s="60">
        <f t="shared" si="37"/>
        <v>0</v>
      </c>
      <c r="I163" s="58">
        <f t="shared" si="38"/>
        <v>0</v>
      </c>
      <c r="J163" s="58"/>
    </row>
    <row r="164" spans="1:10" customFormat="1" ht="26" x14ac:dyDescent="0.35">
      <c r="A164" s="48" t="s">
        <v>331</v>
      </c>
      <c r="B164" s="70" t="s">
        <v>175</v>
      </c>
      <c r="C164" s="67">
        <v>2</v>
      </c>
      <c r="D164" s="57" t="s">
        <v>15</v>
      </c>
      <c r="E164" s="58"/>
      <c r="F164" s="59">
        <f t="shared" si="36"/>
        <v>0</v>
      </c>
      <c r="G164" s="58"/>
      <c r="H164" s="60">
        <f t="shared" si="37"/>
        <v>0</v>
      </c>
      <c r="I164" s="58">
        <f t="shared" si="38"/>
        <v>0</v>
      </c>
      <c r="J164" s="58"/>
    </row>
    <row r="165" spans="1:10" ht="15" customHeight="1" thickBot="1" x14ac:dyDescent="0.4">
      <c r="A165" s="83" t="s">
        <v>18</v>
      </c>
      <c r="B165" s="83"/>
      <c r="C165" s="83"/>
      <c r="D165" s="83"/>
      <c r="E165" s="84">
        <f>SUM(F144:F164)</f>
        <v>0</v>
      </c>
      <c r="F165" s="83"/>
      <c r="G165" s="84">
        <f>SUM(H144:H164)</f>
        <v>0</v>
      </c>
      <c r="H165" s="85"/>
      <c r="I165" s="14">
        <f>SUM(I144:I164)</f>
        <v>0</v>
      </c>
      <c r="J165" s="14">
        <f>SUM(J144:J164)</f>
        <v>0</v>
      </c>
    </row>
    <row r="166" spans="1:10" ht="15" customHeight="1" x14ac:dyDescent="0.35">
      <c r="A166" s="13" t="s">
        <v>119</v>
      </c>
      <c r="B166" s="10" t="s">
        <v>136</v>
      </c>
      <c r="C166" s="39"/>
      <c r="D166" s="39"/>
      <c r="E166" s="11"/>
      <c r="F166" s="11"/>
      <c r="G166" s="11"/>
      <c r="H166" s="20"/>
      <c r="I166" s="11"/>
      <c r="J166" s="11"/>
    </row>
    <row r="167" spans="1:10" customFormat="1" ht="39" x14ac:dyDescent="0.35">
      <c r="A167" s="47" t="s">
        <v>120</v>
      </c>
      <c r="B167" s="66" t="s">
        <v>235</v>
      </c>
      <c r="C167" s="56">
        <v>4</v>
      </c>
      <c r="D167" s="57" t="s">
        <v>15</v>
      </c>
      <c r="E167" s="58"/>
      <c r="F167" s="59">
        <f t="shared" ref="F167:F168" si="39">C167*E167</f>
        <v>0</v>
      </c>
      <c r="G167" s="58"/>
      <c r="H167" s="60">
        <f>C167*G167</f>
        <v>0</v>
      </c>
      <c r="I167" s="58">
        <f>F167+H167</f>
        <v>0</v>
      </c>
      <c r="J167" s="58"/>
    </row>
    <row r="168" spans="1:10" customFormat="1" ht="39" x14ac:dyDescent="0.35">
      <c r="A168" s="47" t="s">
        <v>237</v>
      </c>
      <c r="B168" s="66" t="s">
        <v>236</v>
      </c>
      <c r="C168" s="56">
        <v>2</v>
      </c>
      <c r="D168" s="57" t="s">
        <v>15</v>
      </c>
      <c r="E168" s="58"/>
      <c r="F168" s="59">
        <f t="shared" si="39"/>
        <v>0</v>
      </c>
      <c r="G168" s="58"/>
      <c r="H168" s="60">
        <f>C168*G168</f>
        <v>0</v>
      </c>
      <c r="I168" s="58">
        <f>F168+H168</f>
        <v>0</v>
      </c>
      <c r="J168" s="58"/>
    </row>
    <row r="169" spans="1:10" ht="15" customHeight="1" thickBot="1" x14ac:dyDescent="0.4">
      <c r="A169" s="83" t="s">
        <v>18</v>
      </c>
      <c r="B169" s="83"/>
      <c r="C169" s="83"/>
      <c r="D169" s="83"/>
      <c r="E169" s="84">
        <f>SUM(F167:F168)</f>
        <v>0</v>
      </c>
      <c r="F169" s="83"/>
      <c r="G169" s="84">
        <f>SUM(H167:H168)</f>
        <v>0</v>
      </c>
      <c r="H169" s="85"/>
      <c r="I169" s="14">
        <f>SUM(I167:I168)</f>
        <v>0</v>
      </c>
      <c r="J169" s="14">
        <f>SUM(J167:J168)</f>
        <v>0</v>
      </c>
    </row>
    <row r="170" spans="1:10" ht="15" customHeight="1" x14ac:dyDescent="0.35">
      <c r="A170" s="13" t="s">
        <v>139</v>
      </c>
      <c r="B170" s="10" t="s">
        <v>169</v>
      </c>
      <c r="C170" s="39"/>
      <c r="D170" s="39"/>
      <c r="E170" s="11"/>
      <c r="F170" s="11"/>
      <c r="G170" s="11"/>
      <c r="H170" s="20"/>
      <c r="I170" s="11"/>
      <c r="J170" s="11"/>
    </row>
    <row r="171" spans="1:10" customFormat="1" x14ac:dyDescent="0.35">
      <c r="A171" s="47" t="s">
        <v>140</v>
      </c>
      <c r="B171" s="69" t="s">
        <v>182</v>
      </c>
      <c r="C171" s="65">
        <v>3</v>
      </c>
      <c r="D171" s="40" t="s">
        <v>15</v>
      </c>
      <c r="E171" s="41"/>
      <c r="F171" s="42">
        <f t="shared" ref="F171:F177" si="40">C171*E171</f>
        <v>0</v>
      </c>
      <c r="G171" s="41"/>
      <c r="H171" s="43">
        <f t="shared" ref="H171:H177" si="41">C171*G171</f>
        <v>0</v>
      </c>
      <c r="I171" s="41">
        <f t="shared" ref="I171:I177" si="42">F171+H171</f>
        <v>0</v>
      </c>
      <c r="J171" s="41"/>
    </row>
    <row r="172" spans="1:10" customFormat="1" x14ac:dyDescent="0.35">
      <c r="A172" s="47" t="s">
        <v>191</v>
      </c>
      <c r="B172" s="69" t="s">
        <v>167</v>
      </c>
      <c r="C172" s="65">
        <v>1</v>
      </c>
      <c r="D172" s="40" t="s">
        <v>15</v>
      </c>
      <c r="E172" s="41"/>
      <c r="F172" s="42">
        <f t="shared" si="40"/>
        <v>0</v>
      </c>
      <c r="G172" s="41"/>
      <c r="H172" s="43">
        <f t="shared" si="41"/>
        <v>0</v>
      </c>
      <c r="I172" s="41">
        <f t="shared" si="42"/>
        <v>0</v>
      </c>
      <c r="J172" s="41"/>
    </row>
    <row r="173" spans="1:10" customFormat="1" x14ac:dyDescent="0.35">
      <c r="A173" s="47" t="s">
        <v>192</v>
      </c>
      <c r="B173" s="69" t="s">
        <v>199</v>
      </c>
      <c r="C173" s="65">
        <v>1</v>
      </c>
      <c r="D173" s="40" t="s">
        <v>15</v>
      </c>
      <c r="E173" s="41"/>
      <c r="F173" s="42">
        <f t="shared" si="40"/>
        <v>0</v>
      </c>
      <c r="G173" s="41"/>
      <c r="H173" s="43">
        <f t="shared" si="41"/>
        <v>0</v>
      </c>
      <c r="I173" s="41">
        <f t="shared" si="42"/>
        <v>0</v>
      </c>
      <c r="J173" s="41"/>
    </row>
    <row r="174" spans="1:10" customFormat="1" ht="26" x14ac:dyDescent="0.35">
      <c r="A174" s="47" t="s">
        <v>193</v>
      </c>
      <c r="B174" s="66" t="s">
        <v>168</v>
      </c>
      <c r="C174" s="67">
        <v>1</v>
      </c>
      <c r="D174" s="57" t="s">
        <v>15</v>
      </c>
      <c r="E174" s="58"/>
      <c r="F174" s="59">
        <f t="shared" si="40"/>
        <v>0</v>
      </c>
      <c r="G174" s="58"/>
      <c r="H174" s="60">
        <f t="shared" si="41"/>
        <v>0</v>
      </c>
      <c r="I174" s="58">
        <f t="shared" si="42"/>
        <v>0</v>
      </c>
      <c r="J174" s="58"/>
    </row>
    <row r="175" spans="1:10" customFormat="1" ht="26" x14ac:dyDescent="0.35">
      <c r="A175" s="47" t="s">
        <v>194</v>
      </c>
      <c r="B175" s="66" t="s">
        <v>214</v>
      </c>
      <c r="C175" s="67">
        <v>1</v>
      </c>
      <c r="D175" s="57" t="s">
        <v>15</v>
      </c>
      <c r="E175" s="58"/>
      <c r="F175" s="59">
        <f t="shared" si="40"/>
        <v>0</v>
      </c>
      <c r="G175" s="58"/>
      <c r="H175" s="60">
        <f t="shared" si="41"/>
        <v>0</v>
      </c>
      <c r="I175" s="58">
        <f t="shared" si="42"/>
        <v>0</v>
      </c>
      <c r="J175" s="58"/>
    </row>
    <row r="176" spans="1:10" customFormat="1" ht="26.5" x14ac:dyDescent="0.35">
      <c r="A176" s="47" t="s">
        <v>195</v>
      </c>
      <c r="B176" s="69" t="s">
        <v>215</v>
      </c>
      <c r="C176" s="67">
        <v>1</v>
      </c>
      <c r="D176" s="57" t="s">
        <v>15</v>
      </c>
      <c r="E176" s="58"/>
      <c r="F176" s="59">
        <f t="shared" si="40"/>
        <v>0</v>
      </c>
      <c r="G176" s="58"/>
      <c r="H176" s="60">
        <f t="shared" si="41"/>
        <v>0</v>
      </c>
      <c r="I176" s="58">
        <f t="shared" si="42"/>
        <v>0</v>
      </c>
      <c r="J176" s="58"/>
    </row>
    <row r="177" spans="1:10" customFormat="1" ht="26.5" x14ac:dyDescent="0.35">
      <c r="A177" s="47" t="s">
        <v>200</v>
      </c>
      <c r="B177" s="69" t="s">
        <v>171</v>
      </c>
      <c r="C177" s="67">
        <v>1</v>
      </c>
      <c r="D177" s="57" t="s">
        <v>15</v>
      </c>
      <c r="E177" s="58"/>
      <c r="F177" s="59">
        <f t="shared" si="40"/>
        <v>0</v>
      </c>
      <c r="G177" s="58"/>
      <c r="H177" s="60">
        <f t="shared" si="41"/>
        <v>0</v>
      </c>
      <c r="I177" s="58">
        <f t="shared" si="42"/>
        <v>0</v>
      </c>
      <c r="J177" s="58"/>
    </row>
    <row r="178" spans="1:10" ht="15" customHeight="1" thickBot="1" x14ac:dyDescent="0.4">
      <c r="A178" s="83" t="s">
        <v>18</v>
      </c>
      <c r="B178" s="83"/>
      <c r="C178" s="83"/>
      <c r="D178" s="83"/>
      <c r="E178" s="84">
        <f>SUM(F171:F177)</f>
        <v>0</v>
      </c>
      <c r="F178" s="83"/>
      <c r="G178" s="84">
        <f>SUM(H171:H177)</f>
        <v>0</v>
      </c>
      <c r="H178" s="85"/>
      <c r="I178" s="14">
        <f>SUM(I171:I177)</f>
        <v>0</v>
      </c>
      <c r="J178" s="14">
        <f>SUM(J171:J177)</f>
        <v>0</v>
      </c>
    </row>
    <row r="179" spans="1:10" x14ac:dyDescent="0.35">
      <c r="A179" s="13" t="s">
        <v>141</v>
      </c>
      <c r="B179" s="10" t="s">
        <v>14</v>
      </c>
      <c r="C179" s="39"/>
      <c r="D179" s="39"/>
      <c r="E179" s="11"/>
      <c r="F179" s="11"/>
      <c r="G179" s="11"/>
      <c r="H179" s="20"/>
      <c r="I179" s="11"/>
      <c r="J179" s="11"/>
    </row>
    <row r="180" spans="1:10" s="54" customFormat="1" ht="26" x14ac:dyDescent="0.35">
      <c r="A180" s="47" t="s">
        <v>142</v>
      </c>
      <c r="B180" s="66" t="s">
        <v>170</v>
      </c>
      <c r="C180" s="67">
        <v>2</v>
      </c>
      <c r="D180" s="57" t="s">
        <v>15</v>
      </c>
      <c r="E180" s="61"/>
      <c r="F180" s="59">
        <f t="shared" ref="F180:F191" si="43">C180*E180</f>
        <v>0</v>
      </c>
      <c r="G180" s="58"/>
      <c r="H180" s="60">
        <f t="shared" ref="H180:H191" si="44">C180*G180</f>
        <v>0</v>
      </c>
      <c r="I180" s="58">
        <f t="shared" ref="I180:I191" si="45">F180+H180</f>
        <v>0</v>
      </c>
      <c r="J180" s="58"/>
    </row>
    <row r="181" spans="1:10" customFormat="1" ht="12" customHeight="1" x14ac:dyDescent="0.35">
      <c r="A181" s="47" t="s">
        <v>162</v>
      </c>
      <c r="B181" s="66" t="s">
        <v>207</v>
      </c>
      <c r="C181" s="67">
        <v>1</v>
      </c>
      <c r="D181" s="57" t="s">
        <v>15</v>
      </c>
      <c r="E181" s="61"/>
      <c r="F181" s="59">
        <f t="shared" si="43"/>
        <v>0</v>
      </c>
      <c r="G181" s="58"/>
      <c r="H181" s="60">
        <f t="shared" si="44"/>
        <v>0</v>
      </c>
      <c r="I181" s="58">
        <f t="shared" si="45"/>
        <v>0</v>
      </c>
      <c r="J181" s="58"/>
    </row>
    <row r="182" spans="1:10" customFormat="1" ht="12" customHeight="1" x14ac:dyDescent="0.35">
      <c r="A182" s="47" t="s">
        <v>163</v>
      </c>
      <c r="B182" s="66" t="s">
        <v>94</v>
      </c>
      <c r="C182" s="67">
        <v>2</v>
      </c>
      <c r="D182" s="57" t="s">
        <v>15</v>
      </c>
      <c r="E182" s="61"/>
      <c r="F182" s="59">
        <f t="shared" si="43"/>
        <v>0</v>
      </c>
      <c r="G182" s="58"/>
      <c r="H182" s="60">
        <f t="shared" si="44"/>
        <v>0</v>
      </c>
      <c r="I182" s="58">
        <f t="shared" si="45"/>
        <v>0</v>
      </c>
      <c r="J182" s="58"/>
    </row>
    <row r="183" spans="1:10" customFormat="1" x14ac:dyDescent="0.35">
      <c r="A183" s="47" t="s">
        <v>164</v>
      </c>
      <c r="B183" s="66" t="s">
        <v>93</v>
      </c>
      <c r="C183" s="67">
        <v>1</v>
      </c>
      <c r="D183" s="57" t="s">
        <v>15</v>
      </c>
      <c r="E183" s="61"/>
      <c r="F183" s="59">
        <f t="shared" si="43"/>
        <v>0</v>
      </c>
      <c r="G183" s="58"/>
      <c r="H183" s="60">
        <f t="shared" si="44"/>
        <v>0</v>
      </c>
      <c r="I183" s="58">
        <f t="shared" si="45"/>
        <v>0</v>
      </c>
      <c r="J183" s="58"/>
    </row>
    <row r="184" spans="1:10" customFormat="1" ht="13.15" customHeight="1" x14ac:dyDescent="0.35">
      <c r="A184" s="47" t="s">
        <v>165</v>
      </c>
      <c r="B184" s="66" t="s">
        <v>95</v>
      </c>
      <c r="C184" s="67">
        <v>2</v>
      </c>
      <c r="D184" s="57" t="s">
        <v>15</v>
      </c>
      <c r="E184" s="61"/>
      <c r="F184" s="59">
        <f t="shared" si="43"/>
        <v>0</v>
      </c>
      <c r="G184" s="58"/>
      <c r="H184" s="60">
        <f t="shared" si="44"/>
        <v>0</v>
      </c>
      <c r="I184" s="58">
        <f t="shared" si="45"/>
        <v>0</v>
      </c>
      <c r="J184" s="58"/>
    </row>
    <row r="185" spans="1:10" s="54" customFormat="1" x14ac:dyDescent="0.35">
      <c r="A185" s="47" t="s">
        <v>166</v>
      </c>
      <c r="B185" s="73" t="s">
        <v>202</v>
      </c>
      <c r="C185" s="71">
        <v>2</v>
      </c>
      <c r="D185" s="50" t="s">
        <v>15</v>
      </c>
      <c r="E185" s="51"/>
      <c r="F185" s="52">
        <f t="shared" si="43"/>
        <v>0</v>
      </c>
      <c r="G185" s="51"/>
      <c r="H185" s="53">
        <f t="shared" si="44"/>
        <v>0</v>
      </c>
      <c r="I185" s="51">
        <f t="shared" si="45"/>
        <v>0</v>
      </c>
      <c r="J185" s="51"/>
    </row>
    <row r="186" spans="1:10" customFormat="1" x14ac:dyDescent="0.35">
      <c r="A186" s="47" t="s">
        <v>196</v>
      </c>
      <c r="B186" s="68" t="s">
        <v>203</v>
      </c>
      <c r="C186" s="67">
        <v>3</v>
      </c>
      <c r="D186" s="57" t="s">
        <v>15</v>
      </c>
      <c r="E186" s="58"/>
      <c r="F186" s="59">
        <f t="shared" si="43"/>
        <v>0</v>
      </c>
      <c r="G186" s="58"/>
      <c r="H186" s="60">
        <f t="shared" si="44"/>
        <v>0</v>
      </c>
      <c r="I186" s="58">
        <f t="shared" si="45"/>
        <v>0</v>
      </c>
      <c r="J186" s="58"/>
    </row>
    <row r="187" spans="1:10" customFormat="1" ht="13" customHeight="1" x14ac:dyDescent="0.35">
      <c r="A187" s="47" t="s">
        <v>197</v>
      </c>
      <c r="B187" s="66" t="s">
        <v>204</v>
      </c>
      <c r="C187" s="67">
        <v>2</v>
      </c>
      <c r="D187" s="57" t="s">
        <v>15</v>
      </c>
      <c r="E187" s="58"/>
      <c r="F187" s="59">
        <f t="shared" si="43"/>
        <v>0</v>
      </c>
      <c r="G187" s="58"/>
      <c r="H187" s="60">
        <f t="shared" si="44"/>
        <v>0</v>
      </c>
      <c r="I187" s="58">
        <f t="shared" si="45"/>
        <v>0</v>
      </c>
      <c r="J187" s="58"/>
    </row>
    <row r="188" spans="1:10" customFormat="1" ht="13" customHeight="1" x14ac:dyDescent="0.35">
      <c r="A188" s="47" t="s">
        <v>206</v>
      </c>
      <c r="B188" s="66" t="s">
        <v>205</v>
      </c>
      <c r="C188" s="67">
        <v>3</v>
      </c>
      <c r="D188" s="57" t="s">
        <v>15</v>
      </c>
      <c r="E188" s="58"/>
      <c r="F188" s="59">
        <f t="shared" si="43"/>
        <v>0</v>
      </c>
      <c r="G188" s="58"/>
      <c r="H188" s="60">
        <f t="shared" si="44"/>
        <v>0</v>
      </c>
      <c r="I188" s="58">
        <f t="shared" si="45"/>
        <v>0</v>
      </c>
      <c r="J188" s="58"/>
    </row>
    <row r="189" spans="1:10" customFormat="1" ht="13" customHeight="1" x14ac:dyDescent="0.35">
      <c r="A189" s="47" t="s">
        <v>211</v>
      </c>
      <c r="B189" s="66" t="s">
        <v>208</v>
      </c>
      <c r="C189" s="67">
        <v>1</v>
      </c>
      <c r="D189" s="57" t="s">
        <v>15</v>
      </c>
      <c r="E189" s="58"/>
      <c r="F189" s="59">
        <f t="shared" si="43"/>
        <v>0</v>
      </c>
      <c r="G189" s="58"/>
      <c r="H189" s="60">
        <f t="shared" si="44"/>
        <v>0</v>
      </c>
      <c r="I189" s="58">
        <f t="shared" si="45"/>
        <v>0</v>
      </c>
      <c r="J189" s="58"/>
    </row>
    <row r="190" spans="1:10" customFormat="1" ht="13" customHeight="1" x14ac:dyDescent="0.35">
      <c r="A190" s="47" t="s">
        <v>212</v>
      </c>
      <c r="B190" s="66" t="s">
        <v>209</v>
      </c>
      <c r="C190" s="67">
        <v>1</v>
      </c>
      <c r="D190" s="57" t="s">
        <v>15</v>
      </c>
      <c r="E190" s="58"/>
      <c r="F190" s="59">
        <f t="shared" si="43"/>
        <v>0</v>
      </c>
      <c r="G190" s="58"/>
      <c r="H190" s="60">
        <f t="shared" si="44"/>
        <v>0</v>
      </c>
      <c r="I190" s="58">
        <f t="shared" si="45"/>
        <v>0</v>
      </c>
      <c r="J190" s="58"/>
    </row>
    <row r="191" spans="1:10" customFormat="1" ht="13" customHeight="1" x14ac:dyDescent="0.35">
      <c r="A191" s="47" t="s">
        <v>213</v>
      </c>
      <c r="B191" s="66" t="s">
        <v>210</v>
      </c>
      <c r="C191" s="67">
        <v>1</v>
      </c>
      <c r="D191" s="57" t="s">
        <v>15</v>
      </c>
      <c r="E191" s="58"/>
      <c r="F191" s="59">
        <f t="shared" si="43"/>
        <v>0</v>
      </c>
      <c r="G191" s="58"/>
      <c r="H191" s="60">
        <f t="shared" si="44"/>
        <v>0</v>
      </c>
      <c r="I191" s="58">
        <f t="shared" si="45"/>
        <v>0</v>
      </c>
      <c r="J191" s="58"/>
    </row>
    <row r="192" spans="1:10" ht="15" customHeight="1" thickBot="1" x14ac:dyDescent="0.4">
      <c r="A192" s="83" t="s">
        <v>18</v>
      </c>
      <c r="B192" s="83"/>
      <c r="C192" s="83"/>
      <c r="D192" s="83"/>
      <c r="E192" s="84">
        <f>SUM(F180:F191)</f>
        <v>0</v>
      </c>
      <c r="F192" s="83"/>
      <c r="G192" s="84">
        <f>SUM(H180:H191)</f>
        <v>0</v>
      </c>
      <c r="H192" s="85"/>
      <c r="I192" s="14">
        <f>SUM(I180:I191)</f>
        <v>0</v>
      </c>
      <c r="J192" s="14">
        <f>SUM(J180:J191)</f>
        <v>0</v>
      </c>
    </row>
    <row r="193" spans="1:12" x14ac:dyDescent="0.35">
      <c r="A193" s="13" t="s">
        <v>143</v>
      </c>
      <c r="B193" s="10" t="s">
        <v>33</v>
      </c>
      <c r="C193" s="39"/>
      <c r="D193" s="39"/>
      <c r="E193" s="11"/>
      <c r="F193" s="11"/>
      <c r="G193" s="11"/>
      <c r="H193" s="20"/>
      <c r="I193" s="11"/>
      <c r="J193" s="11"/>
    </row>
    <row r="194" spans="1:12" customFormat="1" x14ac:dyDescent="0.35">
      <c r="A194" s="46" t="s">
        <v>144</v>
      </c>
      <c r="B194" s="72" t="s">
        <v>114</v>
      </c>
      <c r="C194" s="71">
        <v>198.64</v>
      </c>
      <c r="D194" s="50" t="s">
        <v>84</v>
      </c>
      <c r="E194" s="55"/>
      <c r="F194" s="52">
        <f t="shared" ref="F194" si="46">C194*E194</f>
        <v>0</v>
      </c>
      <c r="G194" s="51"/>
      <c r="H194" s="53">
        <f>C194*G194</f>
        <v>0</v>
      </c>
      <c r="I194" s="51">
        <f>F194+H194</f>
        <v>0</v>
      </c>
      <c r="J194" s="51"/>
    </row>
    <row r="195" spans="1:12" ht="15" customHeight="1" thickBot="1" x14ac:dyDescent="0.4">
      <c r="A195" s="83" t="s">
        <v>18</v>
      </c>
      <c r="B195" s="83"/>
      <c r="C195" s="83"/>
      <c r="D195" s="83"/>
      <c r="E195" s="84">
        <f>SUM(F194)</f>
        <v>0</v>
      </c>
      <c r="F195" s="83"/>
      <c r="G195" s="84">
        <f>SUM(H194)</f>
        <v>0</v>
      </c>
      <c r="H195" s="85"/>
      <c r="I195" s="14">
        <f>SUM(I194)</f>
        <v>0</v>
      </c>
      <c r="J195" s="14">
        <f>SUM(J194)</f>
        <v>0</v>
      </c>
    </row>
    <row r="196" spans="1:12" ht="15" customHeight="1" x14ac:dyDescent="0.35">
      <c r="A196" s="107"/>
      <c r="B196" s="107"/>
      <c r="C196" s="107"/>
      <c r="D196" s="107"/>
      <c r="E196" s="98" t="s">
        <v>1</v>
      </c>
      <c r="F196" s="98"/>
      <c r="G196" s="98" t="s">
        <v>24</v>
      </c>
      <c r="H196" s="108"/>
      <c r="I196" s="98" t="s">
        <v>27</v>
      </c>
      <c r="J196" s="98"/>
    </row>
    <row r="197" spans="1:12" ht="15" customHeight="1" x14ac:dyDescent="0.35">
      <c r="A197" s="99" t="s">
        <v>28</v>
      </c>
      <c r="B197" s="99"/>
      <c r="C197" s="99"/>
      <c r="D197" s="99"/>
      <c r="E197" s="100">
        <f>E60+E31+E192+E126+E142+E34+E195+E39+E165+E66+E57+E20+E178+E169+E78+E74+E69+E48+E44</f>
        <v>0</v>
      </c>
      <c r="F197" s="100"/>
      <c r="G197" s="101">
        <f>G60+G31+G192+G126+G142+G34+G195+G39+G20+G57+G66+G165+G178+G169+G78+G74+G69+G48+G44</f>
        <v>0</v>
      </c>
      <c r="H197" s="102"/>
      <c r="I197" s="103">
        <f>I60+I31+I192+I126+I142+I34+I195+I39+I20+I57+I66+I165+I178+I169+I78+I74+I69+I48+I44</f>
        <v>0</v>
      </c>
      <c r="J197" s="103"/>
    </row>
    <row r="198" spans="1:12" ht="15" customHeight="1" x14ac:dyDescent="0.35">
      <c r="A198" s="99" t="s">
        <v>29</v>
      </c>
      <c r="B198" s="99"/>
      <c r="C198" s="99"/>
      <c r="D198" s="99"/>
      <c r="E198" s="104"/>
      <c r="F198" s="104"/>
      <c r="G198" s="104"/>
      <c r="H198" s="105"/>
      <c r="I198" s="106"/>
      <c r="J198" s="106"/>
      <c r="L198" s="5"/>
    </row>
    <row r="199" spans="1:12" ht="15" customHeight="1" x14ac:dyDescent="0.35">
      <c r="A199" s="19"/>
      <c r="B199" s="19"/>
      <c r="C199" s="19"/>
      <c r="D199" s="19"/>
      <c r="E199" s="19"/>
      <c r="F199" s="19"/>
      <c r="G199" s="19"/>
      <c r="H199" s="19"/>
      <c r="I199" s="19"/>
      <c r="J199" s="19"/>
      <c r="L199" s="5"/>
    </row>
    <row r="200" spans="1:12" ht="15" customHeight="1" x14ac:dyDescent="0.35">
      <c r="A200" s="19"/>
      <c r="B200" s="19"/>
      <c r="C200" s="19"/>
      <c r="D200" s="19"/>
      <c r="E200" s="19"/>
      <c r="F200" s="19"/>
      <c r="G200" s="19"/>
      <c r="H200" s="19"/>
      <c r="I200" s="19"/>
      <c r="J200" s="19"/>
      <c r="L200" s="5"/>
    </row>
    <row r="201" spans="1:12" ht="15" customHeight="1" x14ac:dyDescent="0.35">
      <c r="A201" s="19"/>
      <c r="B201" s="19"/>
      <c r="C201" s="19"/>
      <c r="D201" s="19"/>
      <c r="E201" s="19"/>
      <c r="F201" s="19"/>
      <c r="G201" s="19"/>
      <c r="H201" s="19"/>
      <c r="I201" s="19"/>
      <c r="J201" s="19"/>
    </row>
    <row r="202" spans="1:12" ht="15" customHeight="1" x14ac:dyDescent="0.35">
      <c r="A202" s="19"/>
      <c r="B202" s="19"/>
      <c r="C202" s="19"/>
      <c r="D202" s="19"/>
      <c r="E202" s="19"/>
      <c r="F202" s="19"/>
      <c r="G202" s="19"/>
      <c r="H202" s="19"/>
      <c r="I202" s="19"/>
      <c r="J202" s="19"/>
    </row>
    <row r="203" spans="1:12" ht="15" customHeight="1" x14ac:dyDescent="0.35">
      <c r="A203" s="19"/>
      <c r="B203" s="19"/>
      <c r="C203" s="19"/>
      <c r="D203" s="19"/>
      <c r="E203" s="19"/>
      <c r="F203" s="19"/>
      <c r="G203" s="19"/>
      <c r="H203" s="19"/>
      <c r="I203" s="19"/>
      <c r="J203" s="19"/>
    </row>
    <row r="204" spans="1:12" x14ac:dyDescent="0.35">
      <c r="A204" s="19"/>
      <c r="B204" s="19"/>
      <c r="C204" s="19"/>
      <c r="D204" s="19"/>
      <c r="E204" s="19"/>
      <c r="F204" s="19"/>
      <c r="G204" s="25"/>
      <c r="H204" s="19"/>
      <c r="I204" s="25"/>
      <c r="J204" s="19"/>
    </row>
    <row r="205" spans="1:12" x14ac:dyDescent="0.35">
      <c r="A205" s="19"/>
      <c r="B205" s="19"/>
      <c r="C205" s="19"/>
      <c r="D205" s="19"/>
      <c r="E205" s="19"/>
      <c r="F205" s="19"/>
      <c r="G205" s="19"/>
      <c r="H205" s="19"/>
      <c r="I205" s="19"/>
      <c r="J205" s="19"/>
    </row>
    <row r="206" spans="1:12" ht="15" customHeight="1" x14ac:dyDescent="0.35">
      <c r="A206" s="96" t="s">
        <v>356</v>
      </c>
      <c r="B206" s="96"/>
      <c r="C206" s="96"/>
      <c r="D206" s="96"/>
      <c r="E206" s="96"/>
      <c r="F206" s="96"/>
      <c r="G206" s="96"/>
      <c r="H206" s="96"/>
      <c r="I206" s="96"/>
      <c r="J206" s="96"/>
    </row>
    <row r="207" spans="1:12" ht="15" customHeight="1" x14ac:dyDescent="0.35">
      <c r="A207" s="97" t="s">
        <v>357</v>
      </c>
      <c r="B207" s="97"/>
      <c r="C207" s="97"/>
      <c r="D207" s="97"/>
      <c r="E207" s="97"/>
      <c r="F207" s="97"/>
      <c r="G207" s="97"/>
      <c r="H207" s="97"/>
      <c r="I207" s="97"/>
      <c r="J207" s="97"/>
    </row>
    <row r="208" spans="1:12" ht="15" customHeight="1" x14ac:dyDescent="0.35">
      <c r="A208" s="97"/>
      <c r="B208" s="97"/>
      <c r="C208" s="97"/>
      <c r="D208" s="97"/>
      <c r="E208" s="97"/>
      <c r="F208" s="97"/>
      <c r="G208" s="97"/>
      <c r="H208" s="97"/>
      <c r="I208" s="97"/>
      <c r="J208" s="97"/>
    </row>
    <row r="209" spans="1:10" ht="15" customHeight="1" x14ac:dyDescent="0.35">
      <c r="A209" s="97"/>
      <c r="B209" s="97"/>
      <c r="C209" s="97"/>
      <c r="D209" s="97"/>
      <c r="E209" s="97"/>
      <c r="F209" s="97"/>
      <c r="G209" s="97"/>
      <c r="H209" s="97"/>
      <c r="I209" s="97"/>
      <c r="J209" s="97"/>
    </row>
    <row r="210" spans="1:10" ht="15" customHeight="1" x14ac:dyDescent="0.35">
      <c r="A210" s="97"/>
      <c r="B210" s="97"/>
      <c r="C210" s="97"/>
      <c r="D210" s="97"/>
      <c r="E210" s="97"/>
      <c r="F210" s="97"/>
      <c r="G210" s="97"/>
      <c r="H210" s="97"/>
      <c r="I210" s="97"/>
      <c r="J210" s="97"/>
    </row>
    <row r="211" spans="1:10" x14ac:dyDescent="0.35">
      <c r="A211" s="32"/>
      <c r="C211" s="1"/>
      <c r="D211" s="1"/>
      <c r="E211" s="1"/>
      <c r="F211" s="1"/>
      <c r="G211" s="36" t="s">
        <v>80</v>
      </c>
    </row>
    <row r="212" spans="1:10" ht="15" customHeight="1" x14ac:dyDescent="0.35">
      <c r="A212" s="32"/>
      <c r="B212" s="33"/>
      <c r="C212" s="3"/>
      <c r="D212" s="2"/>
      <c r="E212" s="34"/>
      <c r="F212" s="34"/>
      <c r="G212" s="34"/>
      <c r="H212" s="34"/>
    </row>
    <row r="213" spans="1:10" ht="15" customHeight="1" x14ac:dyDescent="0.35">
      <c r="A213" s="32"/>
      <c r="B213" s="95"/>
      <c r="C213" s="95"/>
      <c r="D213" s="95"/>
      <c r="E213" s="34"/>
      <c r="F213" s="34"/>
      <c r="G213" s="34"/>
      <c r="H213" s="34"/>
    </row>
    <row r="214" spans="1:10" ht="15" customHeight="1" x14ac:dyDescent="0.35">
      <c r="A214" s="32"/>
      <c r="B214" s="95"/>
      <c r="C214" s="95"/>
      <c r="D214" s="95"/>
      <c r="E214" s="34"/>
      <c r="F214" s="34"/>
      <c r="G214" s="34"/>
      <c r="H214" s="34"/>
    </row>
    <row r="215" spans="1:10" ht="14.25" customHeight="1" x14ac:dyDescent="0.35">
      <c r="A215" s="32"/>
      <c r="B215" s="33" t="s">
        <v>25</v>
      </c>
      <c r="C215" s="3"/>
      <c r="D215" s="2"/>
      <c r="E215" s="34"/>
      <c r="F215" s="34"/>
      <c r="G215" s="34"/>
      <c r="H215" s="34"/>
    </row>
    <row r="216" spans="1:10" ht="14.25" customHeight="1" x14ac:dyDescent="0.35">
      <c r="A216" s="32"/>
      <c r="B216" s="33"/>
      <c r="C216" s="3"/>
      <c r="D216" s="2"/>
      <c r="E216" s="34"/>
      <c r="F216" s="34"/>
      <c r="G216" s="34"/>
      <c r="H216" s="34"/>
    </row>
    <row r="217" spans="1:10" x14ac:dyDescent="0.35">
      <c r="A217" s="32"/>
      <c r="B217" s="33"/>
      <c r="C217" s="3"/>
      <c r="D217" s="2"/>
      <c r="E217" s="34"/>
      <c r="F217" s="34"/>
      <c r="G217" s="34"/>
    </row>
    <row r="218" spans="1:10" x14ac:dyDescent="0.35">
      <c r="A218" s="32"/>
      <c r="B218" s="33"/>
      <c r="C218" s="3"/>
      <c r="D218" s="2"/>
      <c r="E218" s="34"/>
      <c r="F218" s="34"/>
      <c r="G218" s="34"/>
    </row>
    <row r="219" spans="1:10" x14ac:dyDescent="0.35">
      <c r="A219" s="32"/>
      <c r="B219" s="33"/>
      <c r="C219" s="3"/>
      <c r="D219" s="2"/>
      <c r="E219" s="34"/>
      <c r="F219" s="34"/>
      <c r="G219" s="34"/>
      <c r="H219" s="34"/>
    </row>
    <row r="220" spans="1:10" x14ac:dyDescent="0.35">
      <c r="C220" s="1"/>
      <c r="D220" s="1"/>
      <c r="E220" s="1"/>
      <c r="F220" s="1"/>
    </row>
    <row r="221" spans="1:10" ht="15" customHeight="1" x14ac:dyDescent="0.35">
      <c r="C221" s="1"/>
      <c r="D221" s="1"/>
      <c r="E221" s="1"/>
      <c r="F221" s="1"/>
    </row>
    <row r="222" spans="1:10" x14ac:dyDescent="0.35">
      <c r="C222" s="1"/>
      <c r="D222" s="1"/>
      <c r="E222" s="1"/>
      <c r="F222" s="1"/>
    </row>
    <row r="223" spans="1:10" x14ac:dyDescent="0.35">
      <c r="C223" s="1"/>
      <c r="D223" s="1"/>
      <c r="E223" s="1"/>
      <c r="F223" s="1"/>
    </row>
    <row r="224" spans="1:10" x14ac:dyDescent="0.35">
      <c r="C224" s="1"/>
      <c r="D224" s="1"/>
      <c r="E224" s="1"/>
      <c r="F224" s="1"/>
    </row>
    <row r="225" spans="1:16361" x14ac:dyDescent="0.35">
      <c r="C225" s="1"/>
      <c r="D225" s="1"/>
      <c r="E225" s="1"/>
      <c r="F225" s="1"/>
    </row>
    <row r="226" spans="1:16361" x14ac:dyDescent="0.35">
      <c r="C226" s="1"/>
      <c r="D226" s="1"/>
      <c r="E226" s="1"/>
      <c r="F226" s="1"/>
      <c r="L226" s="5"/>
    </row>
    <row r="227" spans="1:16361" x14ac:dyDescent="0.35">
      <c r="C227" s="1"/>
      <c r="D227" s="1"/>
      <c r="E227" s="1"/>
      <c r="F227" s="1"/>
    </row>
    <row r="228" spans="1:16361" s="18" customForma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c r="SI228" s="1"/>
      <c r="SJ228" s="1"/>
      <c r="SK228" s="1"/>
      <c r="SL228" s="1"/>
      <c r="SM228" s="1"/>
      <c r="SN228" s="1"/>
      <c r="SO228" s="1"/>
      <c r="SP228" s="1"/>
      <c r="SQ228" s="1"/>
      <c r="SR228" s="1"/>
      <c r="SS228" s="1"/>
      <c r="ST228" s="1"/>
      <c r="SU228" s="1"/>
      <c r="SV228" s="1"/>
      <c r="SW228" s="1"/>
      <c r="SX228" s="1"/>
      <c r="SY228" s="1"/>
      <c r="SZ228" s="1"/>
      <c r="TA228" s="1"/>
      <c r="TB228" s="1"/>
      <c r="TC228" s="1"/>
      <c r="TD228" s="1"/>
      <c r="TE228" s="1"/>
      <c r="TF228" s="1"/>
      <c r="TG228" s="1"/>
      <c r="TH228" s="1"/>
      <c r="TI228" s="1"/>
      <c r="TJ228" s="1"/>
      <c r="TK228" s="1"/>
      <c r="TL228" s="1"/>
      <c r="TM228" s="1"/>
      <c r="TN228" s="1"/>
      <c r="TO228" s="1"/>
      <c r="TP228" s="1"/>
      <c r="TQ228" s="1"/>
      <c r="TR228" s="1"/>
      <c r="TS228" s="1"/>
      <c r="TT228" s="1"/>
      <c r="TU228" s="1"/>
      <c r="TV228" s="1"/>
      <c r="TW228" s="1"/>
      <c r="TX228" s="1"/>
      <c r="TY228" s="1"/>
      <c r="TZ228" s="1"/>
      <c r="UA228" s="1"/>
      <c r="UB228" s="1"/>
      <c r="UC228" s="1"/>
      <c r="UD228" s="1"/>
      <c r="UE228" s="1"/>
      <c r="UF228" s="1"/>
      <c r="UG228" s="1"/>
      <c r="UH228" s="1"/>
      <c r="UI228" s="1"/>
      <c r="UJ228" s="1"/>
      <c r="UK228" s="1"/>
      <c r="UL228" s="1"/>
      <c r="UM228" s="1"/>
      <c r="UN228" s="1"/>
      <c r="UO228" s="1"/>
      <c r="UP228" s="1"/>
      <c r="UQ228" s="1"/>
      <c r="UR228" s="1"/>
      <c r="US228" s="1"/>
      <c r="UT228" s="1"/>
      <c r="UU228" s="1"/>
      <c r="UV228" s="1"/>
      <c r="UW228" s="1"/>
      <c r="UX228" s="1"/>
      <c r="UY228" s="1"/>
      <c r="UZ228" s="1"/>
      <c r="VA228" s="1"/>
      <c r="VB228" s="1"/>
      <c r="VC228" s="1"/>
      <c r="VD228" s="1"/>
      <c r="VE228" s="1"/>
      <c r="VF228" s="1"/>
      <c r="VG228" s="1"/>
      <c r="VH228" s="1"/>
      <c r="VI228" s="1"/>
      <c r="VJ228" s="1"/>
      <c r="VK228" s="1"/>
      <c r="VL228" s="1"/>
      <c r="VM228" s="1"/>
      <c r="VN228" s="1"/>
      <c r="VO228" s="1"/>
      <c r="VP228" s="1"/>
      <c r="VQ228" s="1"/>
      <c r="VR228" s="1"/>
      <c r="VS228" s="1"/>
      <c r="VT228" s="1"/>
      <c r="VU228" s="1"/>
      <c r="VV228" s="1"/>
      <c r="VW228" s="1"/>
      <c r="VX228" s="1"/>
      <c r="VY228" s="1"/>
      <c r="VZ228" s="1"/>
      <c r="WA228" s="1"/>
      <c r="WB228" s="1"/>
      <c r="WC228" s="1"/>
      <c r="WD228" s="1"/>
      <c r="WE228" s="1"/>
      <c r="WF228" s="1"/>
      <c r="WG228" s="1"/>
      <c r="WH228" s="1"/>
      <c r="WI228" s="1"/>
      <c r="WJ228" s="1"/>
      <c r="WK228" s="1"/>
      <c r="WL228" s="1"/>
      <c r="WM228" s="1"/>
      <c r="WN228" s="1"/>
      <c r="WO228" s="1"/>
      <c r="WP228" s="1"/>
      <c r="WQ228" s="1"/>
      <c r="WR228" s="1"/>
      <c r="WS228" s="1"/>
      <c r="WT228" s="1"/>
      <c r="WU228" s="1"/>
      <c r="WV228" s="1"/>
      <c r="WW228" s="1"/>
      <c r="WX228" s="1"/>
      <c r="WY228" s="1"/>
      <c r="WZ228" s="1"/>
      <c r="XA228" s="1"/>
      <c r="XB228" s="1"/>
      <c r="XC228" s="1"/>
      <c r="XD228" s="1"/>
      <c r="XE228" s="1"/>
      <c r="XF228" s="1"/>
      <c r="XG228" s="1"/>
      <c r="XH228" s="1"/>
      <c r="XI228" s="1"/>
      <c r="XJ228" s="1"/>
      <c r="XK228" s="1"/>
      <c r="XL228" s="1"/>
      <c r="XM228" s="1"/>
      <c r="XN228" s="1"/>
      <c r="XO228" s="1"/>
      <c r="XP228" s="1"/>
      <c r="XQ228" s="1"/>
      <c r="XR228" s="1"/>
      <c r="XS228" s="1"/>
      <c r="XT228" s="1"/>
      <c r="XU228" s="1"/>
      <c r="XV228" s="1"/>
      <c r="XW228" s="1"/>
      <c r="XX228" s="1"/>
      <c r="XY228" s="1"/>
      <c r="XZ228" s="1"/>
      <c r="YA228" s="1"/>
      <c r="YB228" s="1"/>
      <c r="YC228" s="1"/>
      <c r="YD228" s="1"/>
      <c r="YE228" s="1"/>
      <c r="YF228" s="1"/>
      <c r="YG228" s="1"/>
      <c r="YH228" s="1"/>
      <c r="YI228" s="1"/>
      <c r="YJ228" s="1"/>
      <c r="YK228" s="1"/>
      <c r="YL228" s="1"/>
      <c r="YM228" s="1"/>
      <c r="YN228" s="1"/>
      <c r="YO228" s="1"/>
      <c r="YP228" s="1"/>
      <c r="YQ228" s="1"/>
      <c r="YR228" s="1"/>
      <c r="YS228" s="1"/>
      <c r="YT228" s="1"/>
      <c r="YU228" s="1"/>
      <c r="YV228" s="1"/>
      <c r="YW228" s="1"/>
      <c r="YX228" s="1"/>
      <c r="YY228" s="1"/>
      <c r="YZ228" s="1"/>
      <c r="ZA228" s="1"/>
      <c r="ZB228" s="1"/>
      <c r="ZC228" s="1"/>
      <c r="ZD228" s="1"/>
      <c r="ZE228" s="1"/>
      <c r="ZF228" s="1"/>
      <c r="ZG228" s="1"/>
      <c r="ZH228" s="1"/>
      <c r="ZI228" s="1"/>
      <c r="ZJ228" s="1"/>
      <c r="ZK228" s="1"/>
      <c r="ZL228" s="1"/>
      <c r="ZM228" s="1"/>
      <c r="ZN228" s="1"/>
      <c r="ZO228" s="1"/>
      <c r="ZP228" s="1"/>
      <c r="ZQ228" s="1"/>
      <c r="ZR228" s="1"/>
      <c r="ZS228" s="1"/>
      <c r="ZT228" s="1"/>
      <c r="ZU228" s="1"/>
      <c r="ZV228" s="1"/>
      <c r="ZW228" s="1"/>
      <c r="ZX228" s="1"/>
      <c r="ZY228" s="1"/>
      <c r="ZZ228" s="1"/>
      <c r="AAA228" s="1"/>
      <c r="AAB228" s="1"/>
      <c r="AAC228" s="1"/>
      <c r="AAD228" s="1"/>
      <c r="AAE228" s="1"/>
      <c r="AAF228" s="1"/>
      <c r="AAG228" s="1"/>
      <c r="AAH228" s="1"/>
      <c r="AAI228" s="1"/>
      <c r="AAJ228" s="1"/>
      <c r="AAK228" s="1"/>
      <c r="AAL228" s="1"/>
      <c r="AAM228" s="1"/>
      <c r="AAN228" s="1"/>
      <c r="AAO228" s="1"/>
      <c r="AAP228" s="1"/>
      <c r="AAQ228" s="1"/>
      <c r="AAR228" s="1"/>
      <c r="AAS228" s="1"/>
      <c r="AAT228" s="1"/>
      <c r="AAU228" s="1"/>
      <c r="AAV228" s="1"/>
      <c r="AAW228" s="1"/>
      <c r="AAX228" s="1"/>
      <c r="AAY228" s="1"/>
      <c r="AAZ228" s="1"/>
      <c r="ABA228" s="1"/>
      <c r="ABB228" s="1"/>
      <c r="ABC228" s="1"/>
      <c r="ABD228" s="1"/>
      <c r="ABE228" s="1"/>
      <c r="ABF228" s="1"/>
      <c r="ABG228" s="1"/>
      <c r="ABH228" s="1"/>
      <c r="ABI228" s="1"/>
      <c r="ABJ228" s="1"/>
      <c r="ABK228" s="1"/>
      <c r="ABL228" s="1"/>
      <c r="ABM228" s="1"/>
      <c r="ABN228" s="1"/>
      <c r="ABO228" s="1"/>
      <c r="ABP228" s="1"/>
      <c r="ABQ228" s="1"/>
      <c r="ABR228" s="1"/>
      <c r="ABS228" s="1"/>
      <c r="ABT228" s="1"/>
      <c r="ABU228" s="1"/>
      <c r="ABV228" s="1"/>
      <c r="ABW228" s="1"/>
      <c r="ABX228" s="1"/>
      <c r="ABY228" s="1"/>
      <c r="ABZ228" s="1"/>
      <c r="ACA228" s="1"/>
      <c r="ACB228" s="1"/>
      <c r="ACC228" s="1"/>
      <c r="ACD228" s="1"/>
      <c r="ACE228" s="1"/>
      <c r="ACF228" s="1"/>
      <c r="ACG228" s="1"/>
      <c r="ACH228" s="1"/>
      <c r="ACI228" s="1"/>
      <c r="ACJ228" s="1"/>
      <c r="ACK228" s="1"/>
      <c r="ACL228" s="1"/>
      <c r="ACM228" s="1"/>
      <c r="ACN228" s="1"/>
      <c r="ACO228" s="1"/>
      <c r="ACP228" s="1"/>
      <c r="ACQ228" s="1"/>
      <c r="ACR228" s="1"/>
      <c r="ACS228" s="1"/>
      <c r="ACT228" s="1"/>
      <c r="ACU228" s="1"/>
      <c r="ACV228" s="1"/>
      <c r="ACW228" s="1"/>
      <c r="ACX228" s="1"/>
      <c r="ACY228" s="1"/>
      <c r="ACZ228" s="1"/>
      <c r="ADA228" s="1"/>
      <c r="ADB228" s="1"/>
      <c r="ADC228" s="1"/>
      <c r="ADD228" s="1"/>
      <c r="ADE228" s="1"/>
      <c r="ADF228" s="1"/>
      <c r="ADG228" s="1"/>
      <c r="ADH228" s="1"/>
      <c r="ADI228" s="1"/>
      <c r="ADJ228" s="1"/>
      <c r="ADK228" s="1"/>
      <c r="ADL228" s="1"/>
      <c r="ADM228" s="1"/>
      <c r="ADN228" s="1"/>
      <c r="ADO228" s="1"/>
      <c r="ADP228" s="1"/>
      <c r="ADQ228" s="1"/>
      <c r="ADR228" s="1"/>
      <c r="ADS228" s="1"/>
      <c r="ADT228" s="1"/>
      <c r="ADU228" s="1"/>
      <c r="ADV228" s="1"/>
      <c r="ADW228" s="1"/>
      <c r="ADX228" s="1"/>
      <c r="ADY228" s="1"/>
      <c r="ADZ228" s="1"/>
      <c r="AEA228" s="1"/>
      <c r="AEB228" s="1"/>
      <c r="AEC228" s="1"/>
      <c r="AED228" s="1"/>
      <c r="AEE228" s="1"/>
      <c r="AEF228" s="1"/>
      <c r="AEG228" s="1"/>
      <c r="AEH228" s="1"/>
      <c r="AEI228" s="1"/>
      <c r="AEJ228" s="1"/>
      <c r="AEK228" s="1"/>
      <c r="AEL228" s="1"/>
      <c r="AEM228" s="1"/>
      <c r="AEN228" s="1"/>
      <c r="AEO228" s="1"/>
      <c r="AEP228" s="1"/>
      <c r="AEQ228" s="1"/>
      <c r="AER228" s="1"/>
      <c r="AES228" s="1"/>
      <c r="AET228" s="1"/>
      <c r="AEU228" s="1"/>
      <c r="AEV228" s="1"/>
      <c r="AEW228" s="1"/>
      <c r="AEX228" s="1"/>
      <c r="AEY228" s="1"/>
      <c r="AEZ228" s="1"/>
      <c r="AFA228" s="1"/>
      <c r="AFB228" s="1"/>
      <c r="AFC228" s="1"/>
      <c r="AFD228" s="1"/>
      <c r="AFE228" s="1"/>
      <c r="AFF228" s="1"/>
      <c r="AFG228" s="1"/>
      <c r="AFH228" s="1"/>
      <c r="AFI228" s="1"/>
      <c r="AFJ228" s="1"/>
      <c r="AFK228" s="1"/>
      <c r="AFL228" s="1"/>
      <c r="AFM228" s="1"/>
      <c r="AFN228" s="1"/>
      <c r="AFO228" s="1"/>
      <c r="AFP228" s="1"/>
      <c r="AFQ228" s="1"/>
      <c r="AFR228" s="1"/>
      <c r="AFS228" s="1"/>
      <c r="AFT228" s="1"/>
      <c r="AFU228" s="1"/>
      <c r="AFV228" s="1"/>
      <c r="AFW228" s="1"/>
      <c r="AFX228" s="1"/>
      <c r="AFY228" s="1"/>
      <c r="AFZ228" s="1"/>
      <c r="AGA228" s="1"/>
      <c r="AGB228" s="1"/>
      <c r="AGC228" s="1"/>
      <c r="AGD228" s="1"/>
      <c r="AGE228" s="1"/>
      <c r="AGF228" s="1"/>
      <c r="AGG228" s="1"/>
      <c r="AGH228" s="1"/>
      <c r="AGI228" s="1"/>
      <c r="AGJ228" s="1"/>
      <c r="AGK228" s="1"/>
      <c r="AGL228" s="1"/>
      <c r="AGM228" s="1"/>
      <c r="AGN228" s="1"/>
      <c r="AGO228" s="1"/>
      <c r="AGP228" s="1"/>
      <c r="AGQ228" s="1"/>
      <c r="AGR228" s="1"/>
      <c r="AGS228" s="1"/>
      <c r="AGT228" s="1"/>
      <c r="AGU228" s="1"/>
      <c r="AGV228" s="1"/>
      <c r="AGW228" s="1"/>
      <c r="AGX228" s="1"/>
      <c r="AGY228" s="1"/>
      <c r="AGZ228" s="1"/>
      <c r="AHA228" s="1"/>
      <c r="AHB228" s="1"/>
      <c r="AHC228" s="1"/>
      <c r="AHD228" s="1"/>
      <c r="AHE228" s="1"/>
      <c r="AHF228" s="1"/>
      <c r="AHG228" s="1"/>
      <c r="AHH228" s="1"/>
      <c r="AHI228" s="1"/>
      <c r="AHJ228" s="1"/>
      <c r="AHK228" s="1"/>
      <c r="AHL228" s="1"/>
      <c r="AHM228" s="1"/>
      <c r="AHN228" s="1"/>
      <c r="AHO228" s="1"/>
      <c r="AHP228" s="1"/>
      <c r="AHQ228" s="1"/>
      <c r="AHR228" s="1"/>
      <c r="AHS228" s="1"/>
      <c r="AHT228" s="1"/>
      <c r="AHU228" s="1"/>
      <c r="AHV228" s="1"/>
      <c r="AHW228" s="1"/>
      <c r="AHX228" s="1"/>
      <c r="AHY228" s="1"/>
      <c r="AHZ228" s="1"/>
      <c r="AIA228" s="1"/>
      <c r="AIB228" s="1"/>
      <c r="AIC228" s="1"/>
      <c r="AID228" s="1"/>
      <c r="AIE228" s="1"/>
      <c r="AIF228" s="1"/>
      <c r="AIG228" s="1"/>
      <c r="AIH228" s="1"/>
      <c r="AII228" s="1"/>
      <c r="AIJ228" s="1"/>
      <c r="AIK228" s="1"/>
      <c r="AIL228" s="1"/>
      <c r="AIM228" s="1"/>
      <c r="AIN228" s="1"/>
      <c r="AIO228" s="1"/>
      <c r="AIP228" s="1"/>
      <c r="AIQ228" s="1"/>
      <c r="AIR228" s="1"/>
      <c r="AIS228" s="1"/>
      <c r="AIT228" s="1"/>
      <c r="AIU228" s="1"/>
      <c r="AIV228" s="1"/>
      <c r="AIW228" s="1"/>
      <c r="AIX228" s="1"/>
      <c r="AIY228" s="1"/>
      <c r="AIZ228" s="1"/>
      <c r="AJA228" s="1"/>
      <c r="AJB228" s="1"/>
      <c r="AJC228" s="1"/>
      <c r="AJD228" s="1"/>
      <c r="AJE228" s="1"/>
      <c r="AJF228" s="1"/>
      <c r="AJG228" s="1"/>
      <c r="AJH228" s="1"/>
      <c r="AJI228" s="1"/>
      <c r="AJJ228" s="1"/>
      <c r="AJK228" s="1"/>
      <c r="AJL228" s="1"/>
      <c r="AJM228" s="1"/>
      <c r="AJN228" s="1"/>
      <c r="AJO228" s="1"/>
      <c r="AJP228" s="1"/>
      <c r="AJQ228" s="1"/>
      <c r="AJR228" s="1"/>
      <c r="AJS228" s="1"/>
      <c r="AJT228" s="1"/>
      <c r="AJU228" s="1"/>
      <c r="AJV228" s="1"/>
      <c r="AJW228" s="1"/>
      <c r="AJX228" s="1"/>
      <c r="AJY228" s="1"/>
      <c r="AJZ228" s="1"/>
      <c r="AKA228" s="1"/>
      <c r="AKB228" s="1"/>
      <c r="AKC228" s="1"/>
      <c r="AKD228" s="1"/>
      <c r="AKE228" s="1"/>
      <c r="AKF228" s="1"/>
      <c r="AKG228" s="1"/>
      <c r="AKH228" s="1"/>
      <c r="AKI228" s="1"/>
      <c r="AKJ228" s="1"/>
      <c r="AKK228" s="1"/>
      <c r="AKL228" s="1"/>
      <c r="AKM228" s="1"/>
      <c r="AKN228" s="1"/>
      <c r="AKO228" s="1"/>
      <c r="AKP228" s="1"/>
      <c r="AKQ228" s="1"/>
      <c r="AKR228" s="1"/>
      <c r="AKS228" s="1"/>
      <c r="AKT228" s="1"/>
      <c r="AKU228" s="1"/>
      <c r="AKV228" s="1"/>
      <c r="AKW228" s="1"/>
      <c r="AKX228" s="1"/>
      <c r="AKY228" s="1"/>
      <c r="AKZ228" s="1"/>
      <c r="ALA228" s="1"/>
      <c r="ALB228" s="1"/>
      <c r="ALC228" s="1"/>
      <c r="ALD228" s="1"/>
      <c r="ALE228" s="1"/>
      <c r="ALF228" s="1"/>
      <c r="ALG228" s="1"/>
      <c r="ALH228" s="1"/>
      <c r="ALI228" s="1"/>
      <c r="ALJ228" s="1"/>
      <c r="ALK228" s="1"/>
      <c r="ALL228" s="1"/>
      <c r="ALM228" s="1"/>
      <c r="ALN228" s="1"/>
      <c r="ALO228" s="1"/>
      <c r="ALP228" s="1"/>
      <c r="ALQ228" s="1"/>
      <c r="ALR228" s="1"/>
      <c r="ALS228" s="1"/>
      <c r="ALT228" s="1"/>
      <c r="ALU228" s="1"/>
      <c r="ALV228" s="1"/>
      <c r="ALW228" s="1"/>
      <c r="ALX228" s="1"/>
      <c r="ALY228" s="1"/>
      <c r="ALZ228" s="1"/>
      <c r="AMA228" s="1"/>
      <c r="AMB228" s="1"/>
      <c r="AMC228" s="1"/>
      <c r="AMD228" s="1"/>
      <c r="AME228" s="1"/>
      <c r="AMF228" s="1"/>
      <c r="AMG228" s="1"/>
      <c r="AMH228" s="1"/>
      <c r="AMI228" s="1"/>
      <c r="AMJ228" s="1"/>
      <c r="AMK228" s="1"/>
      <c r="AML228" s="1"/>
      <c r="AMM228" s="1"/>
      <c r="AMN228" s="1"/>
      <c r="AMO228" s="1"/>
      <c r="AMP228" s="1"/>
      <c r="AMQ228" s="1"/>
      <c r="AMR228" s="1"/>
      <c r="AMS228" s="1"/>
      <c r="AMT228" s="1"/>
      <c r="AMU228" s="1"/>
      <c r="AMV228" s="1"/>
      <c r="AMW228" s="1"/>
      <c r="AMX228" s="1"/>
      <c r="AMY228" s="1"/>
      <c r="AMZ228" s="1"/>
      <c r="ANA228" s="1"/>
      <c r="ANB228" s="1"/>
      <c r="ANC228" s="1"/>
      <c r="AND228" s="1"/>
      <c r="ANE228" s="1"/>
      <c r="ANF228" s="1"/>
      <c r="ANG228" s="1"/>
      <c r="ANH228" s="1"/>
      <c r="ANI228" s="1"/>
      <c r="ANJ228" s="1"/>
      <c r="ANK228" s="1"/>
      <c r="ANL228" s="1"/>
      <c r="ANM228" s="1"/>
      <c r="ANN228" s="1"/>
      <c r="ANO228" s="1"/>
      <c r="ANP228" s="1"/>
      <c r="ANQ228" s="1"/>
      <c r="ANR228" s="1"/>
      <c r="ANS228" s="1"/>
      <c r="ANT228" s="1"/>
      <c r="ANU228" s="1"/>
      <c r="ANV228" s="1"/>
      <c r="ANW228" s="1"/>
      <c r="ANX228" s="1"/>
      <c r="ANY228" s="1"/>
      <c r="ANZ228" s="1"/>
      <c r="AOA228" s="1"/>
      <c r="AOB228" s="1"/>
      <c r="AOC228" s="1"/>
      <c r="AOD228" s="1"/>
      <c r="AOE228" s="1"/>
      <c r="AOF228" s="1"/>
      <c r="AOG228" s="1"/>
      <c r="AOH228" s="1"/>
      <c r="AOI228" s="1"/>
      <c r="AOJ228" s="1"/>
      <c r="AOK228" s="1"/>
      <c r="AOL228" s="1"/>
      <c r="AOM228" s="1"/>
      <c r="AON228" s="1"/>
      <c r="AOO228" s="1"/>
      <c r="AOP228" s="1"/>
      <c r="AOQ228" s="1"/>
      <c r="AOR228" s="1"/>
      <c r="AOS228" s="1"/>
      <c r="AOT228" s="1"/>
      <c r="AOU228" s="1"/>
      <c r="AOV228" s="1"/>
      <c r="AOW228" s="1"/>
      <c r="AOX228" s="1"/>
      <c r="AOY228" s="1"/>
      <c r="AOZ228" s="1"/>
      <c r="APA228" s="1"/>
      <c r="APB228" s="1"/>
      <c r="APC228" s="1"/>
      <c r="APD228" s="1"/>
      <c r="APE228" s="1"/>
      <c r="APF228" s="1"/>
      <c r="APG228" s="1"/>
      <c r="APH228" s="1"/>
      <c r="API228" s="1"/>
      <c r="APJ228" s="1"/>
      <c r="APK228" s="1"/>
      <c r="APL228" s="1"/>
      <c r="APM228" s="1"/>
      <c r="APN228" s="1"/>
      <c r="APO228" s="1"/>
      <c r="APP228" s="1"/>
      <c r="APQ228" s="1"/>
      <c r="APR228" s="1"/>
      <c r="APS228" s="1"/>
      <c r="APT228" s="1"/>
      <c r="APU228" s="1"/>
      <c r="APV228" s="1"/>
      <c r="APW228" s="1"/>
      <c r="APX228" s="1"/>
      <c r="APY228" s="1"/>
      <c r="APZ228" s="1"/>
      <c r="AQA228" s="1"/>
      <c r="AQB228" s="1"/>
      <c r="AQC228" s="1"/>
      <c r="AQD228" s="1"/>
      <c r="AQE228" s="1"/>
      <c r="AQF228" s="1"/>
      <c r="AQG228" s="1"/>
      <c r="AQH228" s="1"/>
      <c r="AQI228" s="1"/>
      <c r="AQJ228" s="1"/>
      <c r="AQK228" s="1"/>
      <c r="AQL228" s="1"/>
      <c r="AQM228" s="1"/>
      <c r="AQN228" s="1"/>
      <c r="AQO228" s="1"/>
      <c r="AQP228" s="1"/>
      <c r="AQQ228" s="1"/>
      <c r="AQR228" s="1"/>
      <c r="AQS228" s="1"/>
      <c r="AQT228" s="1"/>
      <c r="AQU228" s="1"/>
      <c r="AQV228" s="1"/>
      <c r="AQW228" s="1"/>
      <c r="AQX228" s="1"/>
      <c r="AQY228" s="1"/>
      <c r="AQZ228" s="1"/>
      <c r="ARA228" s="1"/>
      <c r="ARB228" s="1"/>
      <c r="ARC228" s="1"/>
      <c r="ARD228" s="1"/>
      <c r="ARE228" s="1"/>
      <c r="ARF228" s="1"/>
      <c r="ARG228" s="1"/>
      <c r="ARH228" s="1"/>
      <c r="ARI228" s="1"/>
      <c r="ARJ228" s="1"/>
      <c r="ARK228" s="1"/>
      <c r="ARL228" s="1"/>
      <c r="ARM228" s="1"/>
      <c r="ARN228" s="1"/>
      <c r="ARO228" s="1"/>
      <c r="ARP228" s="1"/>
      <c r="ARQ228" s="1"/>
      <c r="ARR228" s="1"/>
      <c r="ARS228" s="1"/>
      <c r="ART228" s="1"/>
      <c r="ARU228" s="1"/>
      <c r="ARV228" s="1"/>
      <c r="ARW228" s="1"/>
      <c r="ARX228" s="1"/>
      <c r="ARY228" s="1"/>
      <c r="ARZ228" s="1"/>
      <c r="ASA228" s="1"/>
      <c r="ASB228" s="1"/>
      <c r="ASC228" s="1"/>
      <c r="ASD228" s="1"/>
      <c r="ASE228" s="1"/>
      <c r="ASF228" s="1"/>
      <c r="ASG228" s="1"/>
      <c r="ASH228" s="1"/>
      <c r="ASI228" s="1"/>
      <c r="ASJ228" s="1"/>
      <c r="ASK228" s="1"/>
      <c r="ASL228" s="1"/>
      <c r="ASM228" s="1"/>
      <c r="ASN228" s="1"/>
      <c r="ASO228" s="1"/>
      <c r="ASP228" s="1"/>
      <c r="ASQ228" s="1"/>
      <c r="ASR228" s="1"/>
      <c r="ASS228" s="1"/>
      <c r="AST228" s="1"/>
      <c r="ASU228" s="1"/>
      <c r="ASV228" s="1"/>
      <c r="ASW228" s="1"/>
      <c r="ASX228" s="1"/>
      <c r="ASY228" s="1"/>
      <c r="ASZ228" s="1"/>
      <c r="ATA228" s="1"/>
      <c r="ATB228" s="1"/>
      <c r="ATC228" s="1"/>
      <c r="ATD228" s="1"/>
      <c r="ATE228" s="1"/>
      <c r="ATF228" s="1"/>
      <c r="ATG228" s="1"/>
      <c r="ATH228" s="1"/>
      <c r="ATI228" s="1"/>
      <c r="ATJ228" s="1"/>
      <c r="ATK228" s="1"/>
      <c r="ATL228" s="1"/>
      <c r="ATM228" s="1"/>
      <c r="ATN228" s="1"/>
      <c r="ATO228" s="1"/>
      <c r="ATP228" s="1"/>
      <c r="ATQ228" s="1"/>
      <c r="ATR228" s="1"/>
      <c r="ATS228" s="1"/>
      <c r="ATT228" s="1"/>
      <c r="ATU228" s="1"/>
      <c r="ATV228" s="1"/>
      <c r="ATW228" s="1"/>
      <c r="ATX228" s="1"/>
      <c r="ATY228" s="1"/>
      <c r="ATZ228" s="1"/>
      <c r="AUA228" s="1"/>
      <c r="AUB228" s="1"/>
      <c r="AUC228" s="1"/>
      <c r="AUD228" s="1"/>
      <c r="AUE228" s="1"/>
      <c r="AUF228" s="1"/>
      <c r="AUG228" s="1"/>
      <c r="AUH228" s="1"/>
      <c r="AUI228" s="1"/>
      <c r="AUJ228" s="1"/>
      <c r="AUK228" s="1"/>
      <c r="AUL228" s="1"/>
      <c r="AUM228" s="1"/>
      <c r="AUN228" s="1"/>
      <c r="AUO228" s="1"/>
      <c r="AUP228" s="1"/>
      <c r="AUQ228" s="1"/>
      <c r="AUR228" s="1"/>
      <c r="AUS228" s="1"/>
      <c r="AUT228" s="1"/>
      <c r="AUU228" s="1"/>
      <c r="AUV228" s="1"/>
      <c r="AUW228" s="1"/>
      <c r="AUX228" s="1"/>
      <c r="AUY228" s="1"/>
      <c r="AUZ228" s="1"/>
      <c r="AVA228" s="1"/>
      <c r="AVB228" s="1"/>
      <c r="AVC228" s="1"/>
      <c r="AVD228" s="1"/>
      <c r="AVE228" s="1"/>
      <c r="AVF228" s="1"/>
      <c r="AVG228" s="1"/>
      <c r="AVH228" s="1"/>
      <c r="AVI228" s="1"/>
      <c r="AVJ228" s="1"/>
      <c r="AVK228" s="1"/>
      <c r="AVL228" s="1"/>
      <c r="AVM228" s="1"/>
      <c r="AVN228" s="1"/>
      <c r="AVO228" s="1"/>
      <c r="AVP228" s="1"/>
      <c r="AVQ228" s="1"/>
      <c r="AVR228" s="1"/>
      <c r="AVS228" s="1"/>
      <c r="AVT228" s="1"/>
      <c r="AVU228" s="1"/>
      <c r="AVV228" s="1"/>
      <c r="AVW228" s="1"/>
      <c r="AVX228" s="1"/>
      <c r="AVY228" s="1"/>
      <c r="AVZ228" s="1"/>
      <c r="AWA228" s="1"/>
      <c r="AWB228" s="1"/>
      <c r="AWC228" s="1"/>
      <c r="AWD228" s="1"/>
      <c r="AWE228" s="1"/>
      <c r="AWF228" s="1"/>
      <c r="AWG228" s="1"/>
      <c r="AWH228" s="1"/>
      <c r="AWI228" s="1"/>
      <c r="AWJ228" s="1"/>
      <c r="AWK228" s="1"/>
      <c r="AWL228" s="1"/>
      <c r="AWM228" s="1"/>
      <c r="AWN228" s="1"/>
      <c r="AWO228" s="1"/>
      <c r="AWP228" s="1"/>
      <c r="AWQ228" s="1"/>
      <c r="AWR228" s="1"/>
      <c r="AWS228" s="1"/>
      <c r="AWT228" s="1"/>
      <c r="AWU228" s="1"/>
      <c r="AWV228" s="1"/>
      <c r="AWW228" s="1"/>
      <c r="AWX228" s="1"/>
      <c r="AWY228" s="1"/>
      <c r="AWZ228" s="1"/>
      <c r="AXA228" s="1"/>
      <c r="AXB228" s="1"/>
      <c r="AXC228" s="1"/>
      <c r="AXD228" s="1"/>
      <c r="AXE228" s="1"/>
      <c r="AXF228" s="1"/>
      <c r="AXG228" s="1"/>
      <c r="AXH228" s="1"/>
      <c r="AXI228" s="1"/>
      <c r="AXJ228" s="1"/>
      <c r="AXK228" s="1"/>
      <c r="AXL228" s="1"/>
      <c r="AXM228" s="1"/>
      <c r="AXN228" s="1"/>
      <c r="AXO228" s="1"/>
      <c r="AXP228" s="1"/>
      <c r="AXQ228" s="1"/>
      <c r="AXR228" s="1"/>
      <c r="AXS228" s="1"/>
      <c r="AXT228" s="1"/>
      <c r="AXU228" s="1"/>
      <c r="AXV228" s="1"/>
      <c r="AXW228" s="1"/>
      <c r="AXX228" s="1"/>
      <c r="AXY228" s="1"/>
      <c r="AXZ228" s="1"/>
      <c r="AYA228" s="1"/>
      <c r="AYB228" s="1"/>
      <c r="AYC228" s="1"/>
      <c r="AYD228" s="1"/>
      <c r="AYE228" s="1"/>
      <c r="AYF228" s="1"/>
      <c r="AYG228" s="1"/>
      <c r="AYH228" s="1"/>
      <c r="AYI228" s="1"/>
      <c r="AYJ228" s="1"/>
      <c r="AYK228" s="1"/>
      <c r="AYL228" s="1"/>
      <c r="AYM228" s="1"/>
      <c r="AYN228" s="1"/>
      <c r="AYO228" s="1"/>
      <c r="AYP228" s="1"/>
      <c r="AYQ228" s="1"/>
      <c r="AYR228" s="1"/>
      <c r="AYS228" s="1"/>
      <c r="AYT228" s="1"/>
      <c r="AYU228" s="1"/>
      <c r="AYV228" s="1"/>
      <c r="AYW228" s="1"/>
      <c r="AYX228" s="1"/>
      <c r="AYY228" s="1"/>
      <c r="AYZ228" s="1"/>
      <c r="AZA228" s="1"/>
      <c r="AZB228" s="1"/>
      <c r="AZC228" s="1"/>
      <c r="AZD228" s="1"/>
      <c r="AZE228" s="1"/>
      <c r="AZF228" s="1"/>
      <c r="AZG228" s="1"/>
      <c r="AZH228" s="1"/>
      <c r="AZI228" s="1"/>
      <c r="AZJ228" s="1"/>
      <c r="AZK228" s="1"/>
      <c r="AZL228" s="1"/>
      <c r="AZM228" s="1"/>
      <c r="AZN228" s="1"/>
      <c r="AZO228" s="1"/>
      <c r="AZP228" s="1"/>
      <c r="AZQ228" s="1"/>
      <c r="AZR228" s="1"/>
      <c r="AZS228" s="1"/>
      <c r="AZT228" s="1"/>
      <c r="AZU228" s="1"/>
      <c r="AZV228" s="1"/>
      <c r="AZW228" s="1"/>
      <c r="AZX228" s="1"/>
      <c r="AZY228" s="1"/>
      <c r="AZZ228" s="1"/>
      <c r="BAA228" s="1"/>
      <c r="BAB228" s="1"/>
      <c r="BAC228" s="1"/>
      <c r="BAD228" s="1"/>
      <c r="BAE228" s="1"/>
      <c r="BAF228" s="1"/>
      <c r="BAG228" s="1"/>
      <c r="BAH228" s="1"/>
      <c r="BAI228" s="1"/>
      <c r="BAJ228" s="1"/>
      <c r="BAK228" s="1"/>
      <c r="BAL228" s="1"/>
      <c r="BAM228" s="1"/>
      <c r="BAN228" s="1"/>
      <c r="BAO228" s="1"/>
      <c r="BAP228" s="1"/>
      <c r="BAQ228" s="1"/>
      <c r="BAR228" s="1"/>
      <c r="BAS228" s="1"/>
      <c r="BAT228" s="1"/>
      <c r="BAU228" s="1"/>
      <c r="BAV228" s="1"/>
      <c r="BAW228" s="1"/>
      <c r="BAX228" s="1"/>
      <c r="BAY228" s="1"/>
      <c r="BAZ228" s="1"/>
      <c r="BBA228" s="1"/>
      <c r="BBB228" s="1"/>
      <c r="BBC228" s="1"/>
      <c r="BBD228" s="1"/>
      <c r="BBE228" s="1"/>
      <c r="BBF228" s="1"/>
      <c r="BBG228" s="1"/>
      <c r="BBH228" s="1"/>
      <c r="BBI228" s="1"/>
      <c r="BBJ228" s="1"/>
      <c r="BBK228" s="1"/>
      <c r="BBL228" s="1"/>
      <c r="BBM228" s="1"/>
      <c r="BBN228" s="1"/>
      <c r="BBO228" s="1"/>
      <c r="BBP228" s="1"/>
      <c r="BBQ228" s="1"/>
      <c r="BBR228" s="1"/>
      <c r="BBS228" s="1"/>
      <c r="BBT228" s="1"/>
      <c r="BBU228" s="1"/>
      <c r="BBV228" s="1"/>
      <c r="BBW228" s="1"/>
      <c r="BBX228" s="1"/>
      <c r="BBY228" s="1"/>
      <c r="BBZ228" s="1"/>
      <c r="BCA228" s="1"/>
      <c r="BCB228" s="1"/>
      <c r="BCC228" s="1"/>
      <c r="BCD228" s="1"/>
      <c r="BCE228" s="1"/>
      <c r="BCF228" s="1"/>
      <c r="BCG228" s="1"/>
      <c r="BCH228" s="1"/>
      <c r="BCI228" s="1"/>
      <c r="BCJ228" s="1"/>
      <c r="BCK228" s="1"/>
      <c r="BCL228" s="1"/>
      <c r="BCM228" s="1"/>
      <c r="BCN228" s="1"/>
      <c r="BCO228" s="1"/>
      <c r="BCP228" s="1"/>
      <c r="BCQ228" s="1"/>
      <c r="BCR228" s="1"/>
      <c r="BCS228" s="1"/>
      <c r="BCT228" s="1"/>
      <c r="BCU228" s="1"/>
      <c r="BCV228" s="1"/>
      <c r="BCW228" s="1"/>
      <c r="BCX228" s="1"/>
      <c r="BCY228" s="1"/>
      <c r="BCZ228" s="1"/>
      <c r="BDA228" s="1"/>
      <c r="BDB228" s="1"/>
      <c r="BDC228" s="1"/>
      <c r="BDD228" s="1"/>
      <c r="BDE228" s="1"/>
      <c r="BDF228" s="1"/>
      <c r="BDG228" s="1"/>
      <c r="BDH228" s="1"/>
      <c r="BDI228" s="1"/>
      <c r="BDJ228" s="1"/>
      <c r="BDK228" s="1"/>
      <c r="BDL228" s="1"/>
      <c r="BDM228" s="1"/>
      <c r="BDN228" s="1"/>
      <c r="BDO228" s="1"/>
      <c r="BDP228" s="1"/>
      <c r="BDQ228" s="1"/>
      <c r="BDR228" s="1"/>
      <c r="BDS228" s="1"/>
      <c r="BDT228" s="1"/>
      <c r="BDU228" s="1"/>
      <c r="BDV228" s="1"/>
      <c r="BDW228" s="1"/>
      <c r="BDX228" s="1"/>
      <c r="BDY228" s="1"/>
      <c r="BDZ228" s="1"/>
      <c r="BEA228" s="1"/>
      <c r="BEB228" s="1"/>
      <c r="BEC228" s="1"/>
      <c r="BED228" s="1"/>
      <c r="BEE228" s="1"/>
      <c r="BEF228" s="1"/>
      <c r="BEG228" s="1"/>
      <c r="BEH228" s="1"/>
      <c r="BEI228" s="1"/>
      <c r="BEJ228" s="1"/>
      <c r="BEK228" s="1"/>
      <c r="BEL228" s="1"/>
      <c r="BEM228" s="1"/>
      <c r="BEN228" s="1"/>
      <c r="BEO228" s="1"/>
      <c r="BEP228" s="1"/>
      <c r="BEQ228" s="1"/>
      <c r="BER228" s="1"/>
      <c r="BES228" s="1"/>
      <c r="BET228" s="1"/>
      <c r="BEU228" s="1"/>
      <c r="BEV228" s="1"/>
      <c r="BEW228" s="1"/>
      <c r="BEX228" s="1"/>
      <c r="BEY228" s="1"/>
      <c r="BEZ228" s="1"/>
      <c r="BFA228" s="1"/>
      <c r="BFB228" s="1"/>
      <c r="BFC228" s="1"/>
      <c r="BFD228" s="1"/>
      <c r="BFE228" s="1"/>
      <c r="BFF228" s="1"/>
      <c r="BFG228" s="1"/>
      <c r="BFH228" s="1"/>
      <c r="BFI228" s="1"/>
      <c r="BFJ228" s="1"/>
      <c r="BFK228" s="1"/>
      <c r="BFL228" s="1"/>
      <c r="BFM228" s="1"/>
      <c r="BFN228" s="1"/>
      <c r="BFO228" s="1"/>
      <c r="BFP228" s="1"/>
      <c r="BFQ228" s="1"/>
      <c r="BFR228" s="1"/>
      <c r="BFS228" s="1"/>
      <c r="BFT228" s="1"/>
      <c r="BFU228" s="1"/>
      <c r="BFV228" s="1"/>
      <c r="BFW228" s="1"/>
      <c r="BFX228" s="1"/>
      <c r="BFY228" s="1"/>
      <c r="BFZ228" s="1"/>
      <c r="BGA228" s="1"/>
      <c r="BGB228" s="1"/>
      <c r="BGC228" s="1"/>
      <c r="BGD228" s="1"/>
      <c r="BGE228" s="1"/>
      <c r="BGF228" s="1"/>
      <c r="BGG228" s="1"/>
      <c r="BGH228" s="1"/>
      <c r="BGI228" s="1"/>
      <c r="BGJ228" s="1"/>
      <c r="BGK228" s="1"/>
      <c r="BGL228" s="1"/>
      <c r="BGM228" s="1"/>
      <c r="BGN228" s="1"/>
      <c r="BGO228" s="1"/>
      <c r="BGP228" s="1"/>
      <c r="BGQ228" s="1"/>
      <c r="BGR228" s="1"/>
      <c r="BGS228" s="1"/>
      <c r="BGT228" s="1"/>
      <c r="BGU228" s="1"/>
      <c r="BGV228" s="1"/>
      <c r="BGW228" s="1"/>
      <c r="BGX228" s="1"/>
      <c r="BGY228" s="1"/>
      <c r="BGZ228" s="1"/>
      <c r="BHA228" s="1"/>
      <c r="BHB228" s="1"/>
      <c r="BHC228" s="1"/>
      <c r="BHD228" s="1"/>
      <c r="BHE228" s="1"/>
      <c r="BHF228" s="1"/>
      <c r="BHG228" s="1"/>
      <c r="BHH228" s="1"/>
      <c r="BHI228" s="1"/>
      <c r="BHJ228" s="1"/>
      <c r="BHK228" s="1"/>
      <c r="BHL228" s="1"/>
      <c r="BHM228" s="1"/>
      <c r="BHN228" s="1"/>
      <c r="BHO228" s="1"/>
      <c r="BHP228" s="1"/>
      <c r="BHQ228" s="1"/>
      <c r="BHR228" s="1"/>
      <c r="BHS228" s="1"/>
      <c r="BHT228" s="1"/>
      <c r="BHU228" s="1"/>
      <c r="BHV228" s="1"/>
      <c r="BHW228" s="1"/>
      <c r="BHX228" s="1"/>
      <c r="BHY228" s="1"/>
      <c r="BHZ228" s="1"/>
      <c r="BIA228" s="1"/>
      <c r="BIB228" s="1"/>
      <c r="BIC228" s="1"/>
      <c r="BID228" s="1"/>
      <c r="BIE228" s="1"/>
      <c r="BIF228" s="1"/>
      <c r="BIG228" s="1"/>
      <c r="BIH228" s="1"/>
      <c r="BII228" s="1"/>
      <c r="BIJ228" s="1"/>
      <c r="BIK228" s="1"/>
      <c r="BIL228" s="1"/>
      <c r="BIM228" s="1"/>
      <c r="BIN228" s="1"/>
      <c r="BIO228" s="1"/>
      <c r="BIP228" s="1"/>
      <c r="BIQ228" s="1"/>
      <c r="BIR228" s="1"/>
      <c r="BIS228" s="1"/>
      <c r="BIT228" s="1"/>
      <c r="BIU228" s="1"/>
      <c r="BIV228" s="1"/>
      <c r="BIW228" s="1"/>
      <c r="BIX228" s="1"/>
      <c r="BIY228" s="1"/>
      <c r="BIZ228" s="1"/>
      <c r="BJA228" s="1"/>
      <c r="BJB228" s="1"/>
      <c r="BJC228" s="1"/>
      <c r="BJD228" s="1"/>
      <c r="BJE228" s="1"/>
      <c r="BJF228" s="1"/>
      <c r="BJG228" s="1"/>
      <c r="BJH228" s="1"/>
      <c r="BJI228" s="1"/>
      <c r="BJJ228" s="1"/>
      <c r="BJK228" s="1"/>
      <c r="BJL228" s="1"/>
      <c r="BJM228" s="1"/>
      <c r="BJN228" s="1"/>
      <c r="BJO228" s="1"/>
      <c r="BJP228" s="1"/>
      <c r="BJQ228" s="1"/>
      <c r="BJR228" s="1"/>
      <c r="BJS228" s="1"/>
      <c r="BJT228" s="1"/>
      <c r="BJU228" s="1"/>
      <c r="BJV228" s="1"/>
      <c r="BJW228" s="1"/>
      <c r="BJX228" s="1"/>
      <c r="BJY228" s="1"/>
      <c r="BJZ228" s="1"/>
      <c r="BKA228" s="1"/>
      <c r="BKB228" s="1"/>
      <c r="BKC228" s="1"/>
      <c r="BKD228" s="1"/>
      <c r="BKE228" s="1"/>
      <c r="BKF228" s="1"/>
      <c r="BKG228" s="1"/>
      <c r="BKH228" s="1"/>
      <c r="BKI228" s="1"/>
      <c r="BKJ228" s="1"/>
      <c r="BKK228" s="1"/>
      <c r="BKL228" s="1"/>
      <c r="BKM228" s="1"/>
      <c r="BKN228" s="1"/>
      <c r="BKO228" s="1"/>
      <c r="BKP228" s="1"/>
      <c r="BKQ228" s="1"/>
      <c r="BKR228" s="1"/>
      <c r="BKS228" s="1"/>
      <c r="BKT228" s="1"/>
      <c r="BKU228" s="1"/>
      <c r="BKV228" s="1"/>
      <c r="BKW228" s="1"/>
      <c r="BKX228" s="1"/>
      <c r="BKY228" s="1"/>
      <c r="BKZ228" s="1"/>
      <c r="BLA228" s="1"/>
      <c r="BLB228" s="1"/>
      <c r="BLC228" s="1"/>
      <c r="BLD228" s="1"/>
      <c r="BLE228" s="1"/>
      <c r="BLF228" s="1"/>
      <c r="BLG228" s="1"/>
      <c r="BLH228" s="1"/>
      <c r="BLI228" s="1"/>
      <c r="BLJ228" s="1"/>
      <c r="BLK228" s="1"/>
      <c r="BLL228" s="1"/>
      <c r="BLM228" s="1"/>
      <c r="BLN228" s="1"/>
      <c r="BLO228" s="1"/>
      <c r="BLP228" s="1"/>
      <c r="BLQ228" s="1"/>
      <c r="BLR228" s="1"/>
      <c r="BLS228" s="1"/>
      <c r="BLT228" s="1"/>
      <c r="BLU228" s="1"/>
      <c r="BLV228" s="1"/>
      <c r="BLW228" s="1"/>
      <c r="BLX228" s="1"/>
      <c r="BLY228" s="1"/>
      <c r="BLZ228" s="1"/>
      <c r="BMA228" s="1"/>
      <c r="BMB228" s="1"/>
      <c r="BMC228" s="1"/>
      <c r="BMD228" s="1"/>
      <c r="BME228" s="1"/>
      <c r="BMF228" s="1"/>
      <c r="BMG228" s="1"/>
      <c r="BMH228" s="1"/>
      <c r="BMI228" s="1"/>
      <c r="BMJ228" s="1"/>
      <c r="BMK228" s="1"/>
      <c r="BML228" s="1"/>
      <c r="BMM228" s="1"/>
      <c r="BMN228" s="1"/>
      <c r="BMO228" s="1"/>
      <c r="BMP228" s="1"/>
      <c r="BMQ228" s="1"/>
      <c r="BMR228" s="1"/>
      <c r="BMS228" s="1"/>
      <c r="BMT228" s="1"/>
      <c r="BMU228" s="1"/>
      <c r="BMV228" s="1"/>
      <c r="BMW228" s="1"/>
      <c r="BMX228" s="1"/>
      <c r="BMY228" s="1"/>
      <c r="BMZ228" s="1"/>
      <c r="BNA228" s="1"/>
      <c r="BNB228" s="1"/>
      <c r="BNC228" s="1"/>
      <c r="BND228" s="1"/>
      <c r="BNE228" s="1"/>
      <c r="BNF228" s="1"/>
      <c r="BNG228" s="1"/>
      <c r="BNH228" s="1"/>
      <c r="BNI228" s="1"/>
      <c r="BNJ228" s="1"/>
      <c r="BNK228" s="1"/>
      <c r="BNL228" s="1"/>
      <c r="BNM228" s="1"/>
      <c r="BNN228" s="1"/>
      <c r="BNO228" s="1"/>
      <c r="BNP228" s="1"/>
      <c r="BNQ228" s="1"/>
      <c r="BNR228" s="1"/>
      <c r="BNS228" s="1"/>
      <c r="BNT228" s="1"/>
      <c r="BNU228" s="1"/>
      <c r="BNV228" s="1"/>
      <c r="BNW228" s="1"/>
      <c r="BNX228" s="1"/>
      <c r="BNY228" s="1"/>
      <c r="BNZ228" s="1"/>
      <c r="BOA228" s="1"/>
      <c r="BOB228" s="1"/>
      <c r="BOC228" s="1"/>
      <c r="BOD228" s="1"/>
      <c r="BOE228" s="1"/>
      <c r="BOF228" s="1"/>
      <c r="BOG228" s="1"/>
      <c r="BOH228" s="1"/>
      <c r="BOI228" s="1"/>
      <c r="BOJ228" s="1"/>
      <c r="BOK228" s="1"/>
      <c r="BOL228" s="1"/>
      <c r="BOM228" s="1"/>
      <c r="BON228" s="1"/>
      <c r="BOO228" s="1"/>
      <c r="BOP228" s="1"/>
      <c r="BOQ228" s="1"/>
      <c r="BOR228" s="1"/>
      <c r="BOS228" s="1"/>
      <c r="BOT228" s="1"/>
      <c r="BOU228" s="1"/>
      <c r="BOV228" s="1"/>
      <c r="BOW228" s="1"/>
      <c r="BOX228" s="1"/>
      <c r="BOY228" s="1"/>
      <c r="BOZ228" s="1"/>
      <c r="BPA228" s="1"/>
      <c r="BPB228" s="1"/>
      <c r="BPC228" s="1"/>
      <c r="BPD228" s="1"/>
      <c r="BPE228" s="1"/>
      <c r="BPF228" s="1"/>
      <c r="BPG228" s="1"/>
      <c r="BPH228" s="1"/>
      <c r="BPI228" s="1"/>
      <c r="BPJ228" s="1"/>
      <c r="BPK228" s="1"/>
      <c r="BPL228" s="1"/>
      <c r="BPM228" s="1"/>
      <c r="BPN228" s="1"/>
      <c r="BPO228" s="1"/>
      <c r="BPP228" s="1"/>
      <c r="BPQ228" s="1"/>
      <c r="BPR228" s="1"/>
      <c r="BPS228" s="1"/>
      <c r="BPT228" s="1"/>
      <c r="BPU228" s="1"/>
      <c r="BPV228" s="1"/>
      <c r="BPW228" s="1"/>
      <c r="BPX228" s="1"/>
      <c r="BPY228" s="1"/>
      <c r="BPZ228" s="1"/>
      <c r="BQA228" s="1"/>
      <c r="BQB228" s="1"/>
      <c r="BQC228" s="1"/>
      <c r="BQD228" s="1"/>
      <c r="BQE228" s="1"/>
      <c r="BQF228" s="1"/>
      <c r="BQG228" s="1"/>
      <c r="BQH228" s="1"/>
      <c r="BQI228" s="1"/>
      <c r="BQJ228" s="1"/>
      <c r="BQK228" s="1"/>
      <c r="BQL228" s="1"/>
      <c r="BQM228" s="1"/>
      <c r="BQN228" s="1"/>
      <c r="BQO228" s="1"/>
      <c r="BQP228" s="1"/>
      <c r="BQQ228" s="1"/>
      <c r="BQR228" s="1"/>
      <c r="BQS228" s="1"/>
      <c r="BQT228" s="1"/>
      <c r="BQU228" s="1"/>
      <c r="BQV228" s="1"/>
      <c r="BQW228" s="1"/>
      <c r="BQX228" s="1"/>
      <c r="BQY228" s="1"/>
      <c r="BQZ228" s="1"/>
      <c r="BRA228" s="1"/>
      <c r="BRB228" s="1"/>
      <c r="BRC228" s="1"/>
      <c r="BRD228" s="1"/>
      <c r="BRE228" s="1"/>
      <c r="BRF228" s="1"/>
      <c r="BRG228" s="1"/>
      <c r="BRH228" s="1"/>
      <c r="BRI228" s="1"/>
      <c r="BRJ228" s="1"/>
      <c r="BRK228" s="1"/>
      <c r="BRL228" s="1"/>
      <c r="BRM228" s="1"/>
      <c r="BRN228" s="1"/>
      <c r="BRO228" s="1"/>
      <c r="BRP228" s="1"/>
      <c r="BRQ228" s="1"/>
      <c r="BRR228" s="1"/>
      <c r="BRS228" s="1"/>
      <c r="BRT228" s="1"/>
      <c r="BRU228" s="1"/>
      <c r="BRV228" s="1"/>
      <c r="BRW228" s="1"/>
      <c r="BRX228" s="1"/>
      <c r="BRY228" s="1"/>
      <c r="BRZ228" s="1"/>
      <c r="BSA228" s="1"/>
      <c r="BSB228" s="1"/>
      <c r="BSC228" s="1"/>
      <c r="BSD228" s="1"/>
      <c r="BSE228" s="1"/>
      <c r="BSF228" s="1"/>
      <c r="BSG228" s="1"/>
      <c r="BSH228" s="1"/>
      <c r="BSI228" s="1"/>
      <c r="BSJ228" s="1"/>
      <c r="BSK228" s="1"/>
      <c r="BSL228" s="1"/>
      <c r="BSM228" s="1"/>
      <c r="BSN228" s="1"/>
      <c r="BSO228" s="1"/>
      <c r="BSP228" s="1"/>
      <c r="BSQ228" s="1"/>
      <c r="BSR228" s="1"/>
      <c r="BSS228" s="1"/>
      <c r="BST228" s="1"/>
      <c r="BSU228" s="1"/>
      <c r="BSV228" s="1"/>
      <c r="BSW228" s="1"/>
      <c r="BSX228" s="1"/>
      <c r="BSY228" s="1"/>
      <c r="BSZ228" s="1"/>
      <c r="BTA228" s="1"/>
      <c r="BTB228" s="1"/>
      <c r="BTC228" s="1"/>
      <c r="BTD228" s="1"/>
      <c r="BTE228" s="1"/>
      <c r="BTF228" s="1"/>
      <c r="BTG228" s="1"/>
      <c r="BTH228" s="1"/>
      <c r="BTI228" s="1"/>
      <c r="BTJ228" s="1"/>
      <c r="BTK228" s="1"/>
      <c r="BTL228" s="1"/>
      <c r="BTM228" s="1"/>
      <c r="BTN228" s="1"/>
      <c r="BTO228" s="1"/>
      <c r="BTP228" s="1"/>
      <c r="BTQ228" s="1"/>
      <c r="BTR228" s="1"/>
      <c r="BTS228" s="1"/>
      <c r="BTT228" s="1"/>
      <c r="BTU228" s="1"/>
      <c r="BTV228" s="1"/>
      <c r="BTW228" s="1"/>
      <c r="BTX228" s="1"/>
      <c r="BTY228" s="1"/>
      <c r="BTZ228" s="1"/>
      <c r="BUA228" s="1"/>
      <c r="BUB228" s="1"/>
      <c r="BUC228" s="1"/>
      <c r="BUD228" s="1"/>
      <c r="BUE228" s="1"/>
      <c r="BUF228" s="1"/>
      <c r="BUG228" s="1"/>
      <c r="BUH228" s="1"/>
      <c r="BUI228" s="1"/>
      <c r="BUJ228" s="1"/>
      <c r="BUK228" s="1"/>
      <c r="BUL228" s="1"/>
      <c r="BUM228" s="1"/>
      <c r="BUN228" s="1"/>
      <c r="BUO228" s="1"/>
      <c r="BUP228" s="1"/>
      <c r="BUQ228" s="1"/>
      <c r="BUR228" s="1"/>
      <c r="BUS228" s="1"/>
      <c r="BUT228" s="1"/>
      <c r="BUU228" s="1"/>
      <c r="BUV228" s="1"/>
      <c r="BUW228" s="1"/>
      <c r="BUX228" s="1"/>
      <c r="BUY228" s="1"/>
      <c r="BUZ228" s="1"/>
      <c r="BVA228" s="1"/>
      <c r="BVB228" s="1"/>
      <c r="BVC228" s="1"/>
      <c r="BVD228" s="1"/>
      <c r="BVE228" s="1"/>
      <c r="BVF228" s="1"/>
      <c r="BVG228" s="1"/>
      <c r="BVH228" s="1"/>
      <c r="BVI228" s="1"/>
      <c r="BVJ228" s="1"/>
      <c r="BVK228" s="1"/>
      <c r="BVL228" s="1"/>
      <c r="BVM228" s="1"/>
      <c r="BVN228" s="1"/>
      <c r="BVO228" s="1"/>
      <c r="BVP228" s="1"/>
      <c r="BVQ228" s="1"/>
      <c r="BVR228" s="1"/>
      <c r="BVS228" s="1"/>
      <c r="BVT228" s="1"/>
      <c r="BVU228" s="1"/>
      <c r="BVV228" s="1"/>
      <c r="BVW228" s="1"/>
      <c r="BVX228" s="1"/>
      <c r="BVY228" s="1"/>
      <c r="BVZ228" s="1"/>
      <c r="BWA228" s="1"/>
      <c r="BWB228" s="1"/>
      <c r="BWC228" s="1"/>
      <c r="BWD228" s="1"/>
      <c r="BWE228" s="1"/>
      <c r="BWF228" s="1"/>
      <c r="BWG228" s="1"/>
      <c r="BWH228" s="1"/>
      <c r="BWI228" s="1"/>
      <c r="BWJ228" s="1"/>
      <c r="BWK228" s="1"/>
      <c r="BWL228" s="1"/>
      <c r="BWM228" s="1"/>
      <c r="BWN228" s="1"/>
      <c r="BWO228" s="1"/>
      <c r="BWP228" s="1"/>
      <c r="BWQ228" s="1"/>
      <c r="BWR228" s="1"/>
      <c r="BWS228" s="1"/>
      <c r="BWT228" s="1"/>
      <c r="BWU228" s="1"/>
      <c r="BWV228" s="1"/>
      <c r="BWW228" s="1"/>
      <c r="BWX228" s="1"/>
      <c r="BWY228" s="1"/>
      <c r="BWZ228" s="1"/>
      <c r="BXA228" s="1"/>
      <c r="BXB228" s="1"/>
      <c r="BXC228" s="1"/>
      <c r="BXD228" s="1"/>
      <c r="BXE228" s="1"/>
      <c r="BXF228" s="1"/>
      <c r="BXG228" s="1"/>
      <c r="BXH228" s="1"/>
      <c r="BXI228" s="1"/>
      <c r="BXJ228" s="1"/>
      <c r="BXK228" s="1"/>
      <c r="BXL228" s="1"/>
      <c r="BXM228" s="1"/>
      <c r="BXN228" s="1"/>
      <c r="BXO228" s="1"/>
      <c r="BXP228" s="1"/>
      <c r="BXQ228" s="1"/>
      <c r="BXR228" s="1"/>
      <c r="BXS228" s="1"/>
      <c r="BXT228" s="1"/>
      <c r="BXU228" s="1"/>
      <c r="BXV228" s="1"/>
      <c r="BXW228" s="1"/>
      <c r="BXX228" s="1"/>
      <c r="BXY228" s="1"/>
      <c r="BXZ228" s="1"/>
      <c r="BYA228" s="1"/>
      <c r="BYB228" s="1"/>
      <c r="BYC228" s="1"/>
      <c r="BYD228" s="1"/>
      <c r="BYE228" s="1"/>
      <c r="BYF228" s="1"/>
      <c r="BYG228" s="1"/>
      <c r="BYH228" s="1"/>
      <c r="BYI228" s="1"/>
      <c r="BYJ228" s="1"/>
      <c r="BYK228" s="1"/>
      <c r="BYL228" s="1"/>
      <c r="BYM228" s="1"/>
      <c r="BYN228" s="1"/>
      <c r="BYO228" s="1"/>
      <c r="BYP228" s="1"/>
      <c r="BYQ228" s="1"/>
      <c r="BYR228" s="1"/>
      <c r="BYS228" s="1"/>
      <c r="BYT228" s="1"/>
      <c r="BYU228" s="1"/>
      <c r="BYV228" s="1"/>
      <c r="BYW228" s="1"/>
      <c r="BYX228" s="1"/>
      <c r="BYY228" s="1"/>
      <c r="BYZ228" s="1"/>
      <c r="BZA228" s="1"/>
      <c r="BZB228" s="1"/>
      <c r="BZC228" s="1"/>
      <c r="BZD228" s="1"/>
      <c r="BZE228" s="1"/>
      <c r="BZF228" s="1"/>
      <c r="BZG228" s="1"/>
      <c r="BZH228" s="1"/>
      <c r="BZI228" s="1"/>
      <c r="BZJ228" s="1"/>
      <c r="BZK228" s="1"/>
      <c r="BZL228" s="1"/>
      <c r="BZM228" s="1"/>
      <c r="BZN228" s="1"/>
      <c r="BZO228" s="1"/>
      <c r="BZP228" s="1"/>
      <c r="BZQ228" s="1"/>
      <c r="BZR228" s="1"/>
      <c r="BZS228" s="1"/>
      <c r="BZT228" s="1"/>
      <c r="BZU228" s="1"/>
      <c r="BZV228" s="1"/>
      <c r="BZW228" s="1"/>
      <c r="BZX228" s="1"/>
      <c r="BZY228" s="1"/>
      <c r="BZZ228" s="1"/>
      <c r="CAA228" s="1"/>
      <c r="CAB228" s="1"/>
      <c r="CAC228" s="1"/>
      <c r="CAD228" s="1"/>
      <c r="CAE228" s="1"/>
      <c r="CAF228" s="1"/>
      <c r="CAG228" s="1"/>
      <c r="CAH228" s="1"/>
      <c r="CAI228" s="1"/>
      <c r="CAJ228" s="1"/>
      <c r="CAK228" s="1"/>
      <c r="CAL228" s="1"/>
      <c r="CAM228" s="1"/>
      <c r="CAN228" s="1"/>
      <c r="CAO228" s="1"/>
      <c r="CAP228" s="1"/>
      <c r="CAQ228" s="1"/>
      <c r="CAR228" s="1"/>
      <c r="CAS228" s="1"/>
      <c r="CAT228" s="1"/>
      <c r="CAU228" s="1"/>
      <c r="CAV228" s="1"/>
      <c r="CAW228" s="1"/>
      <c r="CAX228" s="1"/>
      <c r="CAY228" s="1"/>
      <c r="CAZ228" s="1"/>
      <c r="CBA228" s="1"/>
      <c r="CBB228" s="1"/>
      <c r="CBC228" s="1"/>
      <c r="CBD228" s="1"/>
      <c r="CBE228" s="1"/>
      <c r="CBF228" s="1"/>
      <c r="CBG228" s="1"/>
      <c r="CBH228" s="1"/>
      <c r="CBI228" s="1"/>
      <c r="CBJ228" s="1"/>
      <c r="CBK228" s="1"/>
      <c r="CBL228" s="1"/>
      <c r="CBM228" s="1"/>
      <c r="CBN228" s="1"/>
      <c r="CBO228" s="1"/>
      <c r="CBP228" s="1"/>
      <c r="CBQ228" s="1"/>
      <c r="CBR228" s="1"/>
      <c r="CBS228" s="1"/>
      <c r="CBT228" s="1"/>
      <c r="CBU228" s="1"/>
      <c r="CBV228" s="1"/>
      <c r="CBW228" s="1"/>
      <c r="CBX228" s="1"/>
      <c r="CBY228" s="1"/>
      <c r="CBZ228" s="1"/>
      <c r="CCA228" s="1"/>
      <c r="CCB228" s="1"/>
      <c r="CCC228" s="1"/>
      <c r="CCD228" s="1"/>
      <c r="CCE228" s="1"/>
      <c r="CCF228" s="1"/>
      <c r="CCG228" s="1"/>
      <c r="CCH228" s="1"/>
      <c r="CCI228" s="1"/>
      <c r="CCJ228" s="1"/>
      <c r="CCK228" s="1"/>
      <c r="CCL228" s="1"/>
      <c r="CCM228" s="1"/>
      <c r="CCN228" s="1"/>
      <c r="CCO228" s="1"/>
      <c r="CCP228" s="1"/>
      <c r="CCQ228" s="1"/>
      <c r="CCR228" s="1"/>
      <c r="CCS228" s="1"/>
      <c r="CCT228" s="1"/>
      <c r="CCU228" s="1"/>
      <c r="CCV228" s="1"/>
      <c r="CCW228" s="1"/>
      <c r="CCX228" s="1"/>
      <c r="CCY228" s="1"/>
      <c r="CCZ228" s="1"/>
      <c r="CDA228" s="1"/>
      <c r="CDB228" s="1"/>
      <c r="CDC228" s="1"/>
      <c r="CDD228" s="1"/>
      <c r="CDE228" s="1"/>
      <c r="CDF228" s="1"/>
      <c r="CDG228" s="1"/>
      <c r="CDH228" s="1"/>
      <c r="CDI228" s="1"/>
      <c r="CDJ228" s="1"/>
      <c r="CDK228" s="1"/>
      <c r="CDL228" s="1"/>
      <c r="CDM228" s="1"/>
      <c r="CDN228" s="1"/>
      <c r="CDO228" s="1"/>
      <c r="CDP228" s="1"/>
      <c r="CDQ228" s="1"/>
      <c r="CDR228" s="1"/>
      <c r="CDS228" s="1"/>
      <c r="CDT228" s="1"/>
      <c r="CDU228" s="1"/>
      <c r="CDV228" s="1"/>
      <c r="CDW228" s="1"/>
      <c r="CDX228" s="1"/>
      <c r="CDY228" s="1"/>
      <c r="CDZ228" s="1"/>
      <c r="CEA228" s="1"/>
      <c r="CEB228" s="1"/>
      <c r="CEC228" s="1"/>
      <c r="CED228" s="1"/>
      <c r="CEE228" s="1"/>
      <c r="CEF228" s="1"/>
      <c r="CEG228" s="1"/>
      <c r="CEH228" s="1"/>
      <c r="CEI228" s="1"/>
      <c r="CEJ228" s="1"/>
      <c r="CEK228" s="1"/>
      <c r="CEL228" s="1"/>
      <c r="CEM228" s="1"/>
      <c r="CEN228" s="1"/>
      <c r="CEO228" s="1"/>
      <c r="CEP228" s="1"/>
      <c r="CEQ228" s="1"/>
      <c r="CER228" s="1"/>
      <c r="CES228" s="1"/>
      <c r="CET228" s="1"/>
      <c r="CEU228" s="1"/>
      <c r="CEV228" s="1"/>
      <c r="CEW228" s="1"/>
      <c r="CEX228" s="1"/>
      <c r="CEY228" s="1"/>
      <c r="CEZ228" s="1"/>
      <c r="CFA228" s="1"/>
      <c r="CFB228" s="1"/>
      <c r="CFC228" s="1"/>
      <c r="CFD228" s="1"/>
      <c r="CFE228" s="1"/>
      <c r="CFF228" s="1"/>
      <c r="CFG228" s="1"/>
      <c r="CFH228" s="1"/>
      <c r="CFI228" s="1"/>
      <c r="CFJ228" s="1"/>
      <c r="CFK228" s="1"/>
      <c r="CFL228" s="1"/>
      <c r="CFM228" s="1"/>
      <c r="CFN228" s="1"/>
      <c r="CFO228" s="1"/>
      <c r="CFP228" s="1"/>
      <c r="CFQ228" s="1"/>
      <c r="CFR228" s="1"/>
      <c r="CFS228" s="1"/>
      <c r="CFT228" s="1"/>
      <c r="CFU228" s="1"/>
      <c r="CFV228" s="1"/>
      <c r="CFW228" s="1"/>
      <c r="CFX228" s="1"/>
      <c r="CFY228" s="1"/>
      <c r="CFZ228" s="1"/>
      <c r="CGA228" s="1"/>
      <c r="CGB228" s="1"/>
      <c r="CGC228" s="1"/>
      <c r="CGD228" s="1"/>
      <c r="CGE228" s="1"/>
      <c r="CGF228" s="1"/>
      <c r="CGG228" s="1"/>
      <c r="CGH228" s="1"/>
      <c r="CGI228" s="1"/>
      <c r="CGJ228" s="1"/>
      <c r="CGK228" s="1"/>
      <c r="CGL228" s="1"/>
      <c r="CGM228" s="1"/>
      <c r="CGN228" s="1"/>
      <c r="CGO228" s="1"/>
      <c r="CGP228" s="1"/>
      <c r="CGQ228" s="1"/>
      <c r="CGR228" s="1"/>
      <c r="CGS228" s="1"/>
      <c r="CGT228" s="1"/>
      <c r="CGU228" s="1"/>
      <c r="CGV228" s="1"/>
      <c r="CGW228" s="1"/>
      <c r="CGX228" s="1"/>
      <c r="CGY228" s="1"/>
      <c r="CGZ228" s="1"/>
      <c r="CHA228" s="1"/>
      <c r="CHB228" s="1"/>
      <c r="CHC228" s="1"/>
      <c r="CHD228" s="1"/>
      <c r="CHE228" s="1"/>
      <c r="CHF228" s="1"/>
      <c r="CHG228" s="1"/>
      <c r="CHH228" s="1"/>
      <c r="CHI228" s="1"/>
      <c r="CHJ228" s="1"/>
      <c r="CHK228" s="1"/>
      <c r="CHL228" s="1"/>
      <c r="CHM228" s="1"/>
      <c r="CHN228" s="1"/>
      <c r="CHO228" s="1"/>
      <c r="CHP228" s="1"/>
      <c r="CHQ228" s="1"/>
      <c r="CHR228" s="1"/>
      <c r="CHS228" s="1"/>
      <c r="CHT228" s="1"/>
      <c r="CHU228" s="1"/>
      <c r="CHV228" s="1"/>
      <c r="CHW228" s="1"/>
      <c r="CHX228" s="1"/>
      <c r="CHY228" s="1"/>
      <c r="CHZ228" s="1"/>
      <c r="CIA228" s="1"/>
      <c r="CIB228" s="1"/>
      <c r="CIC228" s="1"/>
      <c r="CID228" s="1"/>
      <c r="CIE228" s="1"/>
      <c r="CIF228" s="1"/>
      <c r="CIG228" s="1"/>
      <c r="CIH228" s="1"/>
      <c r="CII228" s="1"/>
      <c r="CIJ228" s="1"/>
      <c r="CIK228" s="1"/>
      <c r="CIL228" s="1"/>
      <c r="CIM228" s="1"/>
      <c r="CIN228" s="1"/>
      <c r="CIO228" s="1"/>
      <c r="CIP228" s="1"/>
      <c r="CIQ228" s="1"/>
      <c r="CIR228" s="1"/>
      <c r="CIS228" s="1"/>
      <c r="CIT228" s="1"/>
      <c r="CIU228" s="1"/>
      <c r="CIV228" s="1"/>
      <c r="CIW228" s="1"/>
      <c r="CIX228" s="1"/>
      <c r="CIY228" s="1"/>
      <c r="CIZ228" s="1"/>
      <c r="CJA228" s="1"/>
      <c r="CJB228" s="1"/>
      <c r="CJC228" s="1"/>
      <c r="CJD228" s="1"/>
      <c r="CJE228" s="1"/>
      <c r="CJF228" s="1"/>
      <c r="CJG228" s="1"/>
      <c r="CJH228" s="1"/>
      <c r="CJI228" s="1"/>
      <c r="CJJ228" s="1"/>
      <c r="CJK228" s="1"/>
      <c r="CJL228" s="1"/>
      <c r="CJM228" s="1"/>
      <c r="CJN228" s="1"/>
      <c r="CJO228" s="1"/>
      <c r="CJP228" s="1"/>
      <c r="CJQ228" s="1"/>
      <c r="CJR228" s="1"/>
      <c r="CJS228" s="1"/>
      <c r="CJT228" s="1"/>
      <c r="CJU228" s="1"/>
      <c r="CJV228" s="1"/>
      <c r="CJW228" s="1"/>
      <c r="CJX228" s="1"/>
      <c r="CJY228" s="1"/>
      <c r="CJZ228" s="1"/>
      <c r="CKA228" s="1"/>
      <c r="CKB228" s="1"/>
      <c r="CKC228" s="1"/>
      <c r="CKD228" s="1"/>
      <c r="CKE228" s="1"/>
      <c r="CKF228" s="1"/>
      <c r="CKG228" s="1"/>
      <c r="CKH228" s="1"/>
      <c r="CKI228" s="1"/>
      <c r="CKJ228" s="1"/>
      <c r="CKK228" s="1"/>
      <c r="CKL228" s="1"/>
      <c r="CKM228" s="1"/>
      <c r="CKN228" s="1"/>
      <c r="CKO228" s="1"/>
      <c r="CKP228" s="1"/>
      <c r="CKQ228" s="1"/>
      <c r="CKR228" s="1"/>
      <c r="CKS228" s="1"/>
      <c r="CKT228" s="1"/>
      <c r="CKU228" s="1"/>
      <c r="CKV228" s="1"/>
      <c r="CKW228" s="1"/>
      <c r="CKX228" s="1"/>
      <c r="CKY228" s="1"/>
      <c r="CKZ228" s="1"/>
      <c r="CLA228" s="1"/>
      <c r="CLB228" s="1"/>
      <c r="CLC228" s="1"/>
      <c r="CLD228" s="1"/>
      <c r="CLE228" s="1"/>
      <c r="CLF228" s="1"/>
      <c r="CLG228" s="1"/>
      <c r="CLH228" s="1"/>
      <c r="CLI228" s="1"/>
      <c r="CLJ228" s="1"/>
      <c r="CLK228" s="1"/>
      <c r="CLL228" s="1"/>
      <c r="CLM228" s="1"/>
      <c r="CLN228" s="1"/>
      <c r="CLO228" s="1"/>
      <c r="CLP228" s="1"/>
      <c r="CLQ228" s="1"/>
      <c r="CLR228" s="1"/>
      <c r="CLS228" s="1"/>
      <c r="CLT228" s="1"/>
      <c r="CLU228" s="1"/>
      <c r="CLV228" s="1"/>
      <c r="CLW228" s="1"/>
      <c r="CLX228" s="1"/>
      <c r="CLY228" s="1"/>
      <c r="CLZ228" s="1"/>
      <c r="CMA228" s="1"/>
      <c r="CMB228" s="1"/>
      <c r="CMC228" s="1"/>
      <c r="CMD228" s="1"/>
      <c r="CME228" s="1"/>
      <c r="CMF228" s="1"/>
      <c r="CMG228" s="1"/>
      <c r="CMH228" s="1"/>
      <c r="CMI228" s="1"/>
      <c r="CMJ228" s="1"/>
      <c r="CMK228" s="1"/>
      <c r="CML228" s="1"/>
      <c r="CMM228" s="1"/>
      <c r="CMN228" s="1"/>
      <c r="CMO228" s="1"/>
      <c r="CMP228" s="1"/>
      <c r="CMQ228" s="1"/>
      <c r="CMR228" s="1"/>
      <c r="CMS228" s="1"/>
      <c r="CMT228" s="1"/>
      <c r="CMU228" s="1"/>
      <c r="CMV228" s="1"/>
      <c r="CMW228" s="1"/>
      <c r="CMX228" s="1"/>
      <c r="CMY228" s="1"/>
      <c r="CMZ228" s="1"/>
      <c r="CNA228" s="1"/>
      <c r="CNB228" s="1"/>
      <c r="CNC228" s="1"/>
      <c r="CND228" s="1"/>
      <c r="CNE228" s="1"/>
      <c r="CNF228" s="1"/>
      <c r="CNG228" s="1"/>
      <c r="CNH228" s="1"/>
      <c r="CNI228" s="1"/>
      <c r="CNJ228" s="1"/>
      <c r="CNK228" s="1"/>
      <c r="CNL228" s="1"/>
      <c r="CNM228" s="1"/>
      <c r="CNN228" s="1"/>
      <c r="CNO228" s="1"/>
      <c r="CNP228" s="1"/>
      <c r="CNQ228" s="1"/>
      <c r="CNR228" s="1"/>
      <c r="CNS228" s="1"/>
      <c r="CNT228" s="1"/>
      <c r="CNU228" s="1"/>
      <c r="CNV228" s="1"/>
      <c r="CNW228" s="1"/>
      <c r="CNX228" s="1"/>
      <c r="CNY228" s="1"/>
      <c r="CNZ228" s="1"/>
      <c r="COA228" s="1"/>
      <c r="COB228" s="1"/>
      <c r="COC228" s="1"/>
      <c r="COD228" s="1"/>
      <c r="COE228" s="1"/>
      <c r="COF228" s="1"/>
      <c r="COG228" s="1"/>
      <c r="COH228" s="1"/>
      <c r="COI228" s="1"/>
      <c r="COJ228" s="1"/>
      <c r="COK228" s="1"/>
      <c r="COL228" s="1"/>
      <c r="COM228" s="1"/>
      <c r="CON228" s="1"/>
      <c r="COO228" s="1"/>
      <c r="COP228" s="1"/>
      <c r="COQ228" s="1"/>
      <c r="COR228" s="1"/>
      <c r="COS228" s="1"/>
      <c r="COT228" s="1"/>
      <c r="COU228" s="1"/>
      <c r="COV228" s="1"/>
      <c r="COW228" s="1"/>
      <c r="COX228" s="1"/>
      <c r="COY228" s="1"/>
      <c r="COZ228" s="1"/>
      <c r="CPA228" s="1"/>
      <c r="CPB228" s="1"/>
      <c r="CPC228" s="1"/>
      <c r="CPD228" s="1"/>
      <c r="CPE228" s="1"/>
      <c r="CPF228" s="1"/>
      <c r="CPG228" s="1"/>
      <c r="CPH228" s="1"/>
      <c r="CPI228" s="1"/>
      <c r="CPJ228" s="1"/>
      <c r="CPK228" s="1"/>
      <c r="CPL228" s="1"/>
      <c r="CPM228" s="1"/>
      <c r="CPN228" s="1"/>
      <c r="CPO228" s="1"/>
      <c r="CPP228" s="1"/>
      <c r="CPQ228" s="1"/>
      <c r="CPR228" s="1"/>
      <c r="CPS228" s="1"/>
      <c r="CPT228" s="1"/>
      <c r="CPU228" s="1"/>
      <c r="CPV228" s="1"/>
      <c r="CPW228" s="1"/>
      <c r="CPX228" s="1"/>
      <c r="CPY228" s="1"/>
      <c r="CPZ228" s="1"/>
      <c r="CQA228" s="1"/>
      <c r="CQB228" s="1"/>
      <c r="CQC228" s="1"/>
      <c r="CQD228" s="1"/>
      <c r="CQE228" s="1"/>
      <c r="CQF228" s="1"/>
      <c r="CQG228" s="1"/>
      <c r="CQH228" s="1"/>
      <c r="CQI228" s="1"/>
      <c r="CQJ228" s="1"/>
      <c r="CQK228" s="1"/>
      <c r="CQL228" s="1"/>
      <c r="CQM228" s="1"/>
      <c r="CQN228" s="1"/>
      <c r="CQO228" s="1"/>
      <c r="CQP228" s="1"/>
      <c r="CQQ228" s="1"/>
      <c r="CQR228" s="1"/>
      <c r="CQS228" s="1"/>
      <c r="CQT228" s="1"/>
      <c r="CQU228" s="1"/>
      <c r="CQV228" s="1"/>
      <c r="CQW228" s="1"/>
      <c r="CQX228" s="1"/>
      <c r="CQY228" s="1"/>
      <c r="CQZ228" s="1"/>
      <c r="CRA228" s="1"/>
      <c r="CRB228" s="1"/>
      <c r="CRC228" s="1"/>
      <c r="CRD228" s="1"/>
      <c r="CRE228" s="1"/>
      <c r="CRF228" s="1"/>
      <c r="CRG228" s="1"/>
      <c r="CRH228" s="1"/>
      <c r="CRI228" s="1"/>
      <c r="CRJ228" s="1"/>
      <c r="CRK228" s="1"/>
      <c r="CRL228" s="1"/>
      <c r="CRM228" s="1"/>
      <c r="CRN228" s="1"/>
      <c r="CRO228" s="1"/>
      <c r="CRP228" s="1"/>
      <c r="CRQ228" s="1"/>
      <c r="CRR228" s="1"/>
      <c r="CRS228" s="1"/>
      <c r="CRT228" s="1"/>
      <c r="CRU228" s="1"/>
      <c r="CRV228" s="1"/>
      <c r="CRW228" s="1"/>
      <c r="CRX228" s="1"/>
      <c r="CRY228" s="1"/>
      <c r="CRZ228" s="1"/>
      <c r="CSA228" s="1"/>
      <c r="CSB228" s="1"/>
      <c r="CSC228" s="1"/>
      <c r="CSD228" s="1"/>
      <c r="CSE228" s="1"/>
      <c r="CSF228" s="1"/>
      <c r="CSG228" s="1"/>
      <c r="CSH228" s="1"/>
      <c r="CSI228" s="1"/>
      <c r="CSJ228" s="1"/>
      <c r="CSK228" s="1"/>
      <c r="CSL228" s="1"/>
      <c r="CSM228" s="1"/>
      <c r="CSN228" s="1"/>
      <c r="CSO228" s="1"/>
      <c r="CSP228" s="1"/>
      <c r="CSQ228" s="1"/>
      <c r="CSR228" s="1"/>
      <c r="CSS228" s="1"/>
      <c r="CST228" s="1"/>
      <c r="CSU228" s="1"/>
      <c r="CSV228" s="1"/>
      <c r="CSW228" s="1"/>
      <c r="CSX228" s="1"/>
      <c r="CSY228" s="1"/>
      <c r="CSZ228" s="1"/>
      <c r="CTA228" s="1"/>
      <c r="CTB228" s="1"/>
      <c r="CTC228" s="1"/>
      <c r="CTD228" s="1"/>
      <c r="CTE228" s="1"/>
      <c r="CTF228" s="1"/>
      <c r="CTG228" s="1"/>
      <c r="CTH228" s="1"/>
      <c r="CTI228" s="1"/>
      <c r="CTJ228" s="1"/>
      <c r="CTK228" s="1"/>
      <c r="CTL228" s="1"/>
      <c r="CTM228" s="1"/>
      <c r="CTN228" s="1"/>
      <c r="CTO228" s="1"/>
      <c r="CTP228" s="1"/>
      <c r="CTQ228" s="1"/>
      <c r="CTR228" s="1"/>
      <c r="CTS228" s="1"/>
      <c r="CTT228" s="1"/>
      <c r="CTU228" s="1"/>
      <c r="CTV228" s="1"/>
      <c r="CTW228" s="1"/>
      <c r="CTX228" s="1"/>
      <c r="CTY228" s="1"/>
      <c r="CTZ228" s="1"/>
      <c r="CUA228" s="1"/>
      <c r="CUB228" s="1"/>
      <c r="CUC228" s="1"/>
      <c r="CUD228" s="1"/>
      <c r="CUE228" s="1"/>
      <c r="CUF228" s="1"/>
      <c r="CUG228" s="1"/>
      <c r="CUH228" s="1"/>
      <c r="CUI228" s="1"/>
      <c r="CUJ228" s="1"/>
      <c r="CUK228" s="1"/>
      <c r="CUL228" s="1"/>
      <c r="CUM228" s="1"/>
      <c r="CUN228" s="1"/>
      <c r="CUO228" s="1"/>
      <c r="CUP228" s="1"/>
      <c r="CUQ228" s="1"/>
      <c r="CUR228" s="1"/>
      <c r="CUS228" s="1"/>
      <c r="CUT228" s="1"/>
      <c r="CUU228" s="1"/>
      <c r="CUV228" s="1"/>
      <c r="CUW228" s="1"/>
      <c r="CUX228" s="1"/>
      <c r="CUY228" s="1"/>
      <c r="CUZ228" s="1"/>
      <c r="CVA228" s="1"/>
      <c r="CVB228" s="1"/>
      <c r="CVC228" s="1"/>
      <c r="CVD228" s="1"/>
      <c r="CVE228" s="1"/>
      <c r="CVF228" s="1"/>
      <c r="CVG228" s="1"/>
      <c r="CVH228" s="1"/>
      <c r="CVI228" s="1"/>
      <c r="CVJ228" s="1"/>
      <c r="CVK228" s="1"/>
      <c r="CVL228" s="1"/>
      <c r="CVM228" s="1"/>
      <c r="CVN228" s="1"/>
      <c r="CVO228" s="1"/>
      <c r="CVP228" s="1"/>
      <c r="CVQ228" s="1"/>
      <c r="CVR228" s="1"/>
      <c r="CVS228" s="1"/>
      <c r="CVT228" s="1"/>
      <c r="CVU228" s="1"/>
      <c r="CVV228" s="1"/>
      <c r="CVW228" s="1"/>
      <c r="CVX228" s="1"/>
      <c r="CVY228" s="1"/>
      <c r="CVZ228" s="1"/>
      <c r="CWA228" s="1"/>
      <c r="CWB228" s="1"/>
      <c r="CWC228" s="1"/>
      <c r="CWD228" s="1"/>
      <c r="CWE228" s="1"/>
      <c r="CWF228" s="1"/>
      <c r="CWG228" s="1"/>
      <c r="CWH228" s="1"/>
      <c r="CWI228" s="1"/>
      <c r="CWJ228" s="1"/>
      <c r="CWK228" s="1"/>
      <c r="CWL228" s="1"/>
      <c r="CWM228" s="1"/>
      <c r="CWN228" s="1"/>
      <c r="CWO228" s="1"/>
      <c r="CWP228" s="1"/>
      <c r="CWQ228" s="1"/>
      <c r="CWR228" s="1"/>
      <c r="CWS228" s="1"/>
      <c r="CWT228" s="1"/>
      <c r="CWU228" s="1"/>
      <c r="CWV228" s="1"/>
      <c r="CWW228" s="1"/>
      <c r="CWX228" s="1"/>
      <c r="CWY228" s="1"/>
      <c r="CWZ228" s="1"/>
      <c r="CXA228" s="1"/>
      <c r="CXB228" s="1"/>
      <c r="CXC228" s="1"/>
      <c r="CXD228" s="1"/>
      <c r="CXE228" s="1"/>
      <c r="CXF228" s="1"/>
      <c r="CXG228" s="1"/>
      <c r="CXH228" s="1"/>
      <c r="CXI228" s="1"/>
      <c r="CXJ228" s="1"/>
      <c r="CXK228" s="1"/>
      <c r="CXL228" s="1"/>
      <c r="CXM228" s="1"/>
      <c r="CXN228" s="1"/>
      <c r="CXO228" s="1"/>
      <c r="CXP228" s="1"/>
      <c r="CXQ228" s="1"/>
      <c r="CXR228" s="1"/>
      <c r="CXS228" s="1"/>
      <c r="CXT228" s="1"/>
      <c r="CXU228" s="1"/>
      <c r="CXV228" s="1"/>
      <c r="CXW228" s="1"/>
      <c r="CXX228" s="1"/>
      <c r="CXY228" s="1"/>
      <c r="CXZ228" s="1"/>
      <c r="CYA228" s="1"/>
      <c r="CYB228" s="1"/>
      <c r="CYC228" s="1"/>
      <c r="CYD228" s="1"/>
      <c r="CYE228" s="1"/>
      <c r="CYF228" s="1"/>
      <c r="CYG228" s="1"/>
      <c r="CYH228" s="1"/>
      <c r="CYI228" s="1"/>
      <c r="CYJ228" s="1"/>
      <c r="CYK228" s="1"/>
      <c r="CYL228" s="1"/>
      <c r="CYM228" s="1"/>
      <c r="CYN228" s="1"/>
      <c r="CYO228" s="1"/>
      <c r="CYP228" s="1"/>
      <c r="CYQ228" s="1"/>
      <c r="CYR228" s="1"/>
      <c r="CYS228" s="1"/>
      <c r="CYT228" s="1"/>
      <c r="CYU228" s="1"/>
      <c r="CYV228" s="1"/>
      <c r="CYW228" s="1"/>
      <c r="CYX228" s="1"/>
      <c r="CYY228" s="1"/>
      <c r="CYZ228" s="1"/>
      <c r="CZA228" s="1"/>
      <c r="CZB228" s="1"/>
      <c r="CZC228" s="1"/>
      <c r="CZD228" s="1"/>
      <c r="CZE228" s="1"/>
      <c r="CZF228" s="1"/>
      <c r="CZG228" s="1"/>
      <c r="CZH228" s="1"/>
      <c r="CZI228" s="1"/>
      <c r="CZJ228" s="1"/>
      <c r="CZK228" s="1"/>
      <c r="CZL228" s="1"/>
      <c r="CZM228" s="1"/>
      <c r="CZN228" s="1"/>
      <c r="CZO228" s="1"/>
      <c r="CZP228" s="1"/>
      <c r="CZQ228" s="1"/>
      <c r="CZR228" s="1"/>
      <c r="CZS228" s="1"/>
      <c r="CZT228" s="1"/>
      <c r="CZU228" s="1"/>
      <c r="CZV228" s="1"/>
      <c r="CZW228" s="1"/>
      <c r="CZX228" s="1"/>
      <c r="CZY228" s="1"/>
      <c r="CZZ228" s="1"/>
      <c r="DAA228" s="1"/>
      <c r="DAB228" s="1"/>
      <c r="DAC228" s="1"/>
      <c r="DAD228" s="1"/>
      <c r="DAE228" s="1"/>
      <c r="DAF228" s="1"/>
      <c r="DAG228" s="1"/>
      <c r="DAH228" s="1"/>
      <c r="DAI228" s="1"/>
      <c r="DAJ228" s="1"/>
      <c r="DAK228" s="1"/>
      <c r="DAL228" s="1"/>
      <c r="DAM228" s="1"/>
      <c r="DAN228" s="1"/>
      <c r="DAO228" s="1"/>
      <c r="DAP228" s="1"/>
      <c r="DAQ228" s="1"/>
      <c r="DAR228" s="1"/>
      <c r="DAS228" s="1"/>
      <c r="DAT228" s="1"/>
      <c r="DAU228" s="1"/>
      <c r="DAV228" s="1"/>
      <c r="DAW228" s="1"/>
      <c r="DAX228" s="1"/>
      <c r="DAY228" s="1"/>
      <c r="DAZ228" s="1"/>
      <c r="DBA228" s="1"/>
      <c r="DBB228" s="1"/>
      <c r="DBC228" s="1"/>
      <c r="DBD228" s="1"/>
      <c r="DBE228" s="1"/>
      <c r="DBF228" s="1"/>
      <c r="DBG228" s="1"/>
      <c r="DBH228" s="1"/>
      <c r="DBI228" s="1"/>
      <c r="DBJ228" s="1"/>
      <c r="DBK228" s="1"/>
      <c r="DBL228" s="1"/>
      <c r="DBM228" s="1"/>
      <c r="DBN228" s="1"/>
      <c r="DBO228" s="1"/>
      <c r="DBP228" s="1"/>
      <c r="DBQ228" s="1"/>
      <c r="DBR228" s="1"/>
      <c r="DBS228" s="1"/>
      <c r="DBT228" s="1"/>
      <c r="DBU228" s="1"/>
      <c r="DBV228" s="1"/>
      <c r="DBW228" s="1"/>
      <c r="DBX228" s="1"/>
      <c r="DBY228" s="1"/>
      <c r="DBZ228" s="1"/>
      <c r="DCA228" s="1"/>
      <c r="DCB228" s="1"/>
      <c r="DCC228" s="1"/>
      <c r="DCD228" s="1"/>
      <c r="DCE228" s="1"/>
      <c r="DCF228" s="1"/>
      <c r="DCG228" s="1"/>
      <c r="DCH228" s="1"/>
      <c r="DCI228" s="1"/>
      <c r="DCJ228" s="1"/>
      <c r="DCK228" s="1"/>
      <c r="DCL228" s="1"/>
      <c r="DCM228" s="1"/>
      <c r="DCN228" s="1"/>
      <c r="DCO228" s="1"/>
      <c r="DCP228" s="1"/>
      <c r="DCQ228" s="1"/>
      <c r="DCR228" s="1"/>
      <c r="DCS228" s="1"/>
      <c r="DCT228" s="1"/>
      <c r="DCU228" s="1"/>
      <c r="DCV228" s="1"/>
      <c r="DCW228" s="1"/>
      <c r="DCX228" s="1"/>
      <c r="DCY228" s="1"/>
      <c r="DCZ228" s="1"/>
      <c r="DDA228" s="1"/>
      <c r="DDB228" s="1"/>
      <c r="DDC228" s="1"/>
      <c r="DDD228" s="1"/>
      <c r="DDE228" s="1"/>
      <c r="DDF228" s="1"/>
      <c r="DDG228" s="1"/>
      <c r="DDH228" s="1"/>
      <c r="DDI228" s="1"/>
      <c r="DDJ228" s="1"/>
      <c r="DDK228" s="1"/>
      <c r="DDL228" s="1"/>
      <c r="DDM228" s="1"/>
      <c r="DDN228" s="1"/>
      <c r="DDO228" s="1"/>
      <c r="DDP228" s="1"/>
      <c r="DDQ228" s="1"/>
      <c r="DDR228" s="1"/>
      <c r="DDS228" s="1"/>
      <c r="DDT228" s="1"/>
      <c r="DDU228" s="1"/>
      <c r="DDV228" s="1"/>
      <c r="DDW228" s="1"/>
      <c r="DDX228" s="1"/>
      <c r="DDY228" s="1"/>
      <c r="DDZ228" s="1"/>
      <c r="DEA228" s="1"/>
      <c r="DEB228" s="1"/>
      <c r="DEC228" s="1"/>
      <c r="DED228" s="1"/>
      <c r="DEE228" s="1"/>
      <c r="DEF228" s="1"/>
      <c r="DEG228" s="1"/>
      <c r="DEH228" s="1"/>
      <c r="DEI228" s="1"/>
      <c r="DEJ228" s="1"/>
      <c r="DEK228" s="1"/>
      <c r="DEL228" s="1"/>
      <c r="DEM228" s="1"/>
      <c r="DEN228" s="1"/>
      <c r="DEO228" s="1"/>
      <c r="DEP228" s="1"/>
      <c r="DEQ228" s="1"/>
      <c r="DER228" s="1"/>
      <c r="DES228" s="1"/>
      <c r="DET228" s="1"/>
      <c r="DEU228" s="1"/>
      <c r="DEV228" s="1"/>
      <c r="DEW228" s="1"/>
      <c r="DEX228" s="1"/>
      <c r="DEY228" s="1"/>
      <c r="DEZ228" s="1"/>
      <c r="DFA228" s="1"/>
      <c r="DFB228" s="1"/>
      <c r="DFC228" s="1"/>
      <c r="DFD228" s="1"/>
      <c r="DFE228" s="1"/>
      <c r="DFF228" s="1"/>
      <c r="DFG228" s="1"/>
      <c r="DFH228" s="1"/>
      <c r="DFI228" s="1"/>
      <c r="DFJ228" s="1"/>
      <c r="DFK228" s="1"/>
      <c r="DFL228" s="1"/>
      <c r="DFM228" s="1"/>
      <c r="DFN228" s="1"/>
      <c r="DFO228" s="1"/>
      <c r="DFP228" s="1"/>
      <c r="DFQ228" s="1"/>
      <c r="DFR228" s="1"/>
      <c r="DFS228" s="1"/>
      <c r="DFT228" s="1"/>
      <c r="DFU228" s="1"/>
      <c r="DFV228" s="1"/>
      <c r="DFW228" s="1"/>
      <c r="DFX228" s="1"/>
      <c r="DFY228" s="1"/>
      <c r="DFZ228" s="1"/>
      <c r="DGA228" s="1"/>
      <c r="DGB228" s="1"/>
      <c r="DGC228" s="1"/>
      <c r="DGD228" s="1"/>
      <c r="DGE228" s="1"/>
      <c r="DGF228" s="1"/>
      <c r="DGG228" s="1"/>
      <c r="DGH228" s="1"/>
      <c r="DGI228" s="1"/>
      <c r="DGJ228" s="1"/>
      <c r="DGK228" s="1"/>
      <c r="DGL228" s="1"/>
      <c r="DGM228" s="1"/>
      <c r="DGN228" s="1"/>
      <c r="DGO228" s="1"/>
      <c r="DGP228" s="1"/>
      <c r="DGQ228" s="1"/>
      <c r="DGR228" s="1"/>
      <c r="DGS228" s="1"/>
      <c r="DGT228" s="1"/>
      <c r="DGU228" s="1"/>
      <c r="DGV228" s="1"/>
      <c r="DGW228" s="1"/>
      <c r="DGX228" s="1"/>
      <c r="DGY228" s="1"/>
      <c r="DGZ228" s="1"/>
      <c r="DHA228" s="1"/>
      <c r="DHB228" s="1"/>
      <c r="DHC228" s="1"/>
      <c r="DHD228" s="1"/>
      <c r="DHE228" s="1"/>
      <c r="DHF228" s="1"/>
      <c r="DHG228" s="1"/>
      <c r="DHH228" s="1"/>
      <c r="DHI228" s="1"/>
      <c r="DHJ228" s="1"/>
      <c r="DHK228" s="1"/>
      <c r="DHL228" s="1"/>
      <c r="DHM228" s="1"/>
      <c r="DHN228" s="1"/>
      <c r="DHO228" s="1"/>
      <c r="DHP228" s="1"/>
      <c r="DHQ228" s="1"/>
      <c r="DHR228" s="1"/>
      <c r="DHS228" s="1"/>
      <c r="DHT228" s="1"/>
      <c r="DHU228" s="1"/>
      <c r="DHV228" s="1"/>
      <c r="DHW228" s="1"/>
      <c r="DHX228" s="1"/>
      <c r="DHY228" s="1"/>
      <c r="DHZ228" s="1"/>
      <c r="DIA228" s="1"/>
      <c r="DIB228" s="1"/>
      <c r="DIC228" s="1"/>
      <c r="DID228" s="1"/>
      <c r="DIE228" s="1"/>
      <c r="DIF228" s="1"/>
      <c r="DIG228" s="1"/>
      <c r="DIH228" s="1"/>
      <c r="DII228" s="1"/>
      <c r="DIJ228" s="1"/>
      <c r="DIK228" s="1"/>
      <c r="DIL228" s="1"/>
      <c r="DIM228" s="1"/>
      <c r="DIN228" s="1"/>
      <c r="DIO228" s="1"/>
      <c r="DIP228" s="1"/>
      <c r="DIQ228" s="1"/>
      <c r="DIR228" s="1"/>
      <c r="DIS228" s="1"/>
      <c r="DIT228" s="1"/>
      <c r="DIU228" s="1"/>
      <c r="DIV228" s="1"/>
      <c r="DIW228" s="1"/>
      <c r="DIX228" s="1"/>
      <c r="DIY228" s="1"/>
      <c r="DIZ228" s="1"/>
      <c r="DJA228" s="1"/>
      <c r="DJB228" s="1"/>
      <c r="DJC228" s="1"/>
      <c r="DJD228" s="1"/>
      <c r="DJE228" s="1"/>
      <c r="DJF228" s="1"/>
      <c r="DJG228" s="1"/>
      <c r="DJH228" s="1"/>
      <c r="DJI228" s="1"/>
      <c r="DJJ228" s="1"/>
      <c r="DJK228" s="1"/>
      <c r="DJL228" s="1"/>
      <c r="DJM228" s="1"/>
      <c r="DJN228" s="1"/>
      <c r="DJO228" s="1"/>
      <c r="DJP228" s="1"/>
      <c r="DJQ228" s="1"/>
      <c r="DJR228" s="1"/>
      <c r="DJS228" s="1"/>
      <c r="DJT228" s="1"/>
      <c r="DJU228" s="1"/>
      <c r="DJV228" s="1"/>
      <c r="DJW228" s="1"/>
      <c r="DJX228" s="1"/>
      <c r="DJY228" s="1"/>
      <c r="DJZ228" s="1"/>
      <c r="DKA228" s="1"/>
      <c r="DKB228" s="1"/>
      <c r="DKC228" s="1"/>
      <c r="DKD228" s="1"/>
      <c r="DKE228" s="1"/>
      <c r="DKF228" s="1"/>
      <c r="DKG228" s="1"/>
      <c r="DKH228" s="1"/>
      <c r="DKI228" s="1"/>
      <c r="DKJ228" s="1"/>
      <c r="DKK228" s="1"/>
      <c r="DKL228" s="1"/>
      <c r="DKM228" s="1"/>
      <c r="DKN228" s="1"/>
      <c r="DKO228" s="1"/>
      <c r="DKP228" s="1"/>
      <c r="DKQ228" s="1"/>
      <c r="DKR228" s="1"/>
      <c r="DKS228" s="1"/>
      <c r="DKT228" s="1"/>
      <c r="DKU228" s="1"/>
      <c r="DKV228" s="1"/>
      <c r="DKW228" s="1"/>
      <c r="DKX228" s="1"/>
      <c r="DKY228" s="1"/>
      <c r="DKZ228" s="1"/>
      <c r="DLA228" s="1"/>
      <c r="DLB228" s="1"/>
      <c r="DLC228" s="1"/>
      <c r="DLD228" s="1"/>
      <c r="DLE228" s="1"/>
      <c r="DLF228" s="1"/>
      <c r="DLG228" s="1"/>
      <c r="DLH228" s="1"/>
      <c r="DLI228" s="1"/>
      <c r="DLJ228" s="1"/>
      <c r="DLK228" s="1"/>
      <c r="DLL228" s="1"/>
      <c r="DLM228" s="1"/>
      <c r="DLN228" s="1"/>
      <c r="DLO228" s="1"/>
      <c r="DLP228" s="1"/>
      <c r="DLQ228" s="1"/>
      <c r="DLR228" s="1"/>
      <c r="DLS228" s="1"/>
      <c r="DLT228" s="1"/>
      <c r="DLU228" s="1"/>
      <c r="DLV228" s="1"/>
      <c r="DLW228" s="1"/>
      <c r="DLX228" s="1"/>
      <c r="DLY228" s="1"/>
      <c r="DLZ228" s="1"/>
      <c r="DMA228" s="1"/>
      <c r="DMB228" s="1"/>
      <c r="DMC228" s="1"/>
      <c r="DMD228" s="1"/>
      <c r="DME228" s="1"/>
      <c r="DMF228" s="1"/>
      <c r="DMG228" s="1"/>
      <c r="DMH228" s="1"/>
      <c r="DMI228" s="1"/>
      <c r="DMJ228" s="1"/>
      <c r="DMK228" s="1"/>
      <c r="DML228" s="1"/>
      <c r="DMM228" s="1"/>
      <c r="DMN228" s="1"/>
      <c r="DMO228" s="1"/>
      <c r="DMP228" s="1"/>
      <c r="DMQ228" s="1"/>
      <c r="DMR228" s="1"/>
      <c r="DMS228" s="1"/>
      <c r="DMT228" s="1"/>
      <c r="DMU228" s="1"/>
      <c r="DMV228" s="1"/>
      <c r="DMW228" s="1"/>
      <c r="DMX228" s="1"/>
      <c r="DMY228" s="1"/>
      <c r="DMZ228" s="1"/>
      <c r="DNA228" s="1"/>
      <c r="DNB228" s="1"/>
      <c r="DNC228" s="1"/>
      <c r="DND228" s="1"/>
      <c r="DNE228" s="1"/>
      <c r="DNF228" s="1"/>
      <c r="DNG228" s="1"/>
      <c r="DNH228" s="1"/>
      <c r="DNI228" s="1"/>
      <c r="DNJ228" s="1"/>
      <c r="DNK228" s="1"/>
      <c r="DNL228" s="1"/>
      <c r="DNM228" s="1"/>
      <c r="DNN228" s="1"/>
      <c r="DNO228" s="1"/>
      <c r="DNP228" s="1"/>
      <c r="DNQ228" s="1"/>
      <c r="DNR228" s="1"/>
      <c r="DNS228" s="1"/>
      <c r="DNT228" s="1"/>
      <c r="DNU228" s="1"/>
      <c r="DNV228" s="1"/>
      <c r="DNW228" s="1"/>
      <c r="DNX228" s="1"/>
      <c r="DNY228" s="1"/>
      <c r="DNZ228" s="1"/>
      <c r="DOA228" s="1"/>
      <c r="DOB228" s="1"/>
      <c r="DOC228" s="1"/>
      <c r="DOD228" s="1"/>
      <c r="DOE228" s="1"/>
      <c r="DOF228" s="1"/>
      <c r="DOG228" s="1"/>
      <c r="DOH228" s="1"/>
      <c r="DOI228" s="1"/>
      <c r="DOJ228" s="1"/>
      <c r="DOK228" s="1"/>
      <c r="DOL228" s="1"/>
      <c r="DOM228" s="1"/>
      <c r="DON228" s="1"/>
      <c r="DOO228" s="1"/>
      <c r="DOP228" s="1"/>
      <c r="DOQ228" s="1"/>
      <c r="DOR228" s="1"/>
      <c r="DOS228" s="1"/>
      <c r="DOT228" s="1"/>
      <c r="DOU228" s="1"/>
      <c r="DOV228" s="1"/>
      <c r="DOW228" s="1"/>
      <c r="DOX228" s="1"/>
      <c r="DOY228" s="1"/>
      <c r="DOZ228" s="1"/>
      <c r="DPA228" s="1"/>
      <c r="DPB228" s="1"/>
      <c r="DPC228" s="1"/>
      <c r="DPD228" s="1"/>
      <c r="DPE228" s="1"/>
      <c r="DPF228" s="1"/>
      <c r="DPG228" s="1"/>
      <c r="DPH228" s="1"/>
      <c r="DPI228" s="1"/>
      <c r="DPJ228" s="1"/>
      <c r="DPK228" s="1"/>
      <c r="DPL228" s="1"/>
      <c r="DPM228" s="1"/>
      <c r="DPN228" s="1"/>
      <c r="DPO228" s="1"/>
      <c r="DPP228" s="1"/>
      <c r="DPQ228" s="1"/>
      <c r="DPR228" s="1"/>
      <c r="DPS228" s="1"/>
      <c r="DPT228" s="1"/>
      <c r="DPU228" s="1"/>
      <c r="DPV228" s="1"/>
      <c r="DPW228" s="1"/>
      <c r="DPX228" s="1"/>
      <c r="DPY228" s="1"/>
      <c r="DPZ228" s="1"/>
      <c r="DQA228" s="1"/>
      <c r="DQB228" s="1"/>
      <c r="DQC228" s="1"/>
      <c r="DQD228" s="1"/>
      <c r="DQE228" s="1"/>
      <c r="DQF228" s="1"/>
      <c r="DQG228" s="1"/>
      <c r="DQH228" s="1"/>
      <c r="DQI228" s="1"/>
      <c r="DQJ228" s="1"/>
      <c r="DQK228" s="1"/>
      <c r="DQL228" s="1"/>
      <c r="DQM228" s="1"/>
      <c r="DQN228" s="1"/>
      <c r="DQO228" s="1"/>
      <c r="DQP228" s="1"/>
      <c r="DQQ228" s="1"/>
      <c r="DQR228" s="1"/>
      <c r="DQS228" s="1"/>
      <c r="DQT228" s="1"/>
      <c r="DQU228" s="1"/>
      <c r="DQV228" s="1"/>
      <c r="DQW228" s="1"/>
      <c r="DQX228" s="1"/>
      <c r="DQY228" s="1"/>
      <c r="DQZ228" s="1"/>
      <c r="DRA228" s="1"/>
      <c r="DRB228" s="1"/>
      <c r="DRC228" s="1"/>
      <c r="DRD228" s="1"/>
      <c r="DRE228" s="1"/>
      <c r="DRF228" s="1"/>
      <c r="DRG228" s="1"/>
      <c r="DRH228" s="1"/>
      <c r="DRI228" s="1"/>
      <c r="DRJ228" s="1"/>
      <c r="DRK228" s="1"/>
      <c r="DRL228" s="1"/>
      <c r="DRM228" s="1"/>
      <c r="DRN228" s="1"/>
      <c r="DRO228" s="1"/>
      <c r="DRP228" s="1"/>
      <c r="DRQ228" s="1"/>
      <c r="DRR228" s="1"/>
      <c r="DRS228" s="1"/>
      <c r="DRT228" s="1"/>
      <c r="DRU228" s="1"/>
      <c r="DRV228" s="1"/>
      <c r="DRW228" s="1"/>
      <c r="DRX228" s="1"/>
      <c r="DRY228" s="1"/>
      <c r="DRZ228" s="1"/>
      <c r="DSA228" s="1"/>
      <c r="DSB228" s="1"/>
      <c r="DSC228" s="1"/>
      <c r="DSD228" s="1"/>
      <c r="DSE228" s="1"/>
      <c r="DSF228" s="1"/>
      <c r="DSG228" s="1"/>
      <c r="DSH228" s="1"/>
      <c r="DSI228" s="1"/>
      <c r="DSJ228" s="1"/>
      <c r="DSK228" s="1"/>
      <c r="DSL228" s="1"/>
      <c r="DSM228" s="1"/>
      <c r="DSN228" s="1"/>
      <c r="DSO228" s="1"/>
      <c r="DSP228" s="1"/>
      <c r="DSQ228" s="1"/>
      <c r="DSR228" s="1"/>
      <c r="DSS228" s="1"/>
      <c r="DST228" s="1"/>
      <c r="DSU228" s="1"/>
      <c r="DSV228" s="1"/>
      <c r="DSW228" s="1"/>
      <c r="DSX228" s="1"/>
      <c r="DSY228" s="1"/>
      <c r="DSZ228" s="1"/>
      <c r="DTA228" s="1"/>
      <c r="DTB228" s="1"/>
      <c r="DTC228" s="1"/>
      <c r="DTD228" s="1"/>
      <c r="DTE228" s="1"/>
      <c r="DTF228" s="1"/>
      <c r="DTG228" s="1"/>
      <c r="DTH228" s="1"/>
      <c r="DTI228" s="1"/>
      <c r="DTJ228" s="1"/>
      <c r="DTK228" s="1"/>
      <c r="DTL228" s="1"/>
      <c r="DTM228" s="1"/>
      <c r="DTN228" s="1"/>
      <c r="DTO228" s="1"/>
      <c r="DTP228" s="1"/>
      <c r="DTQ228" s="1"/>
      <c r="DTR228" s="1"/>
      <c r="DTS228" s="1"/>
      <c r="DTT228" s="1"/>
      <c r="DTU228" s="1"/>
      <c r="DTV228" s="1"/>
      <c r="DTW228" s="1"/>
      <c r="DTX228" s="1"/>
      <c r="DTY228" s="1"/>
      <c r="DTZ228" s="1"/>
      <c r="DUA228" s="1"/>
      <c r="DUB228" s="1"/>
      <c r="DUC228" s="1"/>
      <c r="DUD228" s="1"/>
      <c r="DUE228" s="1"/>
      <c r="DUF228" s="1"/>
      <c r="DUG228" s="1"/>
      <c r="DUH228" s="1"/>
      <c r="DUI228" s="1"/>
      <c r="DUJ228" s="1"/>
      <c r="DUK228" s="1"/>
      <c r="DUL228" s="1"/>
      <c r="DUM228" s="1"/>
      <c r="DUN228" s="1"/>
      <c r="DUO228" s="1"/>
      <c r="DUP228" s="1"/>
      <c r="DUQ228" s="1"/>
      <c r="DUR228" s="1"/>
      <c r="DUS228" s="1"/>
      <c r="DUT228" s="1"/>
      <c r="DUU228" s="1"/>
      <c r="DUV228" s="1"/>
      <c r="DUW228" s="1"/>
      <c r="DUX228" s="1"/>
      <c r="DUY228" s="1"/>
      <c r="DUZ228" s="1"/>
      <c r="DVA228" s="1"/>
      <c r="DVB228" s="1"/>
      <c r="DVC228" s="1"/>
      <c r="DVD228" s="1"/>
      <c r="DVE228" s="1"/>
      <c r="DVF228" s="1"/>
      <c r="DVG228" s="1"/>
      <c r="DVH228" s="1"/>
      <c r="DVI228" s="1"/>
      <c r="DVJ228" s="1"/>
      <c r="DVK228" s="1"/>
      <c r="DVL228" s="1"/>
      <c r="DVM228" s="1"/>
      <c r="DVN228" s="1"/>
      <c r="DVO228" s="1"/>
      <c r="DVP228" s="1"/>
      <c r="DVQ228" s="1"/>
      <c r="DVR228" s="1"/>
      <c r="DVS228" s="1"/>
      <c r="DVT228" s="1"/>
      <c r="DVU228" s="1"/>
      <c r="DVV228" s="1"/>
      <c r="DVW228" s="1"/>
      <c r="DVX228" s="1"/>
      <c r="DVY228" s="1"/>
      <c r="DVZ228" s="1"/>
      <c r="DWA228" s="1"/>
      <c r="DWB228" s="1"/>
      <c r="DWC228" s="1"/>
      <c r="DWD228" s="1"/>
      <c r="DWE228" s="1"/>
      <c r="DWF228" s="1"/>
      <c r="DWG228" s="1"/>
      <c r="DWH228" s="1"/>
      <c r="DWI228" s="1"/>
      <c r="DWJ228" s="1"/>
      <c r="DWK228" s="1"/>
      <c r="DWL228" s="1"/>
      <c r="DWM228" s="1"/>
      <c r="DWN228" s="1"/>
      <c r="DWO228" s="1"/>
      <c r="DWP228" s="1"/>
      <c r="DWQ228" s="1"/>
      <c r="DWR228" s="1"/>
      <c r="DWS228" s="1"/>
      <c r="DWT228" s="1"/>
      <c r="DWU228" s="1"/>
      <c r="DWV228" s="1"/>
      <c r="DWW228" s="1"/>
      <c r="DWX228" s="1"/>
      <c r="DWY228" s="1"/>
      <c r="DWZ228" s="1"/>
      <c r="DXA228" s="1"/>
      <c r="DXB228" s="1"/>
      <c r="DXC228" s="1"/>
      <c r="DXD228" s="1"/>
      <c r="DXE228" s="1"/>
      <c r="DXF228" s="1"/>
      <c r="DXG228" s="1"/>
      <c r="DXH228" s="1"/>
      <c r="DXI228" s="1"/>
      <c r="DXJ228" s="1"/>
      <c r="DXK228" s="1"/>
      <c r="DXL228" s="1"/>
      <c r="DXM228" s="1"/>
      <c r="DXN228" s="1"/>
      <c r="DXO228" s="1"/>
      <c r="DXP228" s="1"/>
      <c r="DXQ228" s="1"/>
      <c r="DXR228" s="1"/>
      <c r="DXS228" s="1"/>
      <c r="DXT228" s="1"/>
      <c r="DXU228" s="1"/>
      <c r="DXV228" s="1"/>
      <c r="DXW228" s="1"/>
      <c r="DXX228" s="1"/>
      <c r="DXY228" s="1"/>
      <c r="DXZ228" s="1"/>
      <c r="DYA228" s="1"/>
      <c r="DYB228" s="1"/>
      <c r="DYC228" s="1"/>
      <c r="DYD228" s="1"/>
      <c r="DYE228" s="1"/>
      <c r="DYF228" s="1"/>
      <c r="DYG228" s="1"/>
      <c r="DYH228" s="1"/>
      <c r="DYI228" s="1"/>
      <c r="DYJ228" s="1"/>
      <c r="DYK228" s="1"/>
      <c r="DYL228" s="1"/>
      <c r="DYM228" s="1"/>
      <c r="DYN228" s="1"/>
      <c r="DYO228" s="1"/>
      <c r="DYP228" s="1"/>
      <c r="DYQ228" s="1"/>
      <c r="DYR228" s="1"/>
      <c r="DYS228" s="1"/>
      <c r="DYT228" s="1"/>
      <c r="DYU228" s="1"/>
      <c r="DYV228" s="1"/>
      <c r="DYW228" s="1"/>
      <c r="DYX228" s="1"/>
      <c r="DYY228" s="1"/>
      <c r="DYZ228" s="1"/>
      <c r="DZA228" s="1"/>
      <c r="DZB228" s="1"/>
      <c r="DZC228" s="1"/>
      <c r="DZD228" s="1"/>
      <c r="DZE228" s="1"/>
      <c r="DZF228" s="1"/>
      <c r="DZG228" s="1"/>
      <c r="DZH228" s="1"/>
      <c r="DZI228" s="1"/>
      <c r="DZJ228" s="1"/>
      <c r="DZK228" s="1"/>
      <c r="DZL228" s="1"/>
      <c r="DZM228" s="1"/>
      <c r="DZN228" s="1"/>
      <c r="DZO228" s="1"/>
      <c r="DZP228" s="1"/>
      <c r="DZQ228" s="1"/>
      <c r="DZR228" s="1"/>
      <c r="DZS228" s="1"/>
      <c r="DZT228" s="1"/>
      <c r="DZU228" s="1"/>
      <c r="DZV228" s="1"/>
      <c r="DZW228" s="1"/>
      <c r="DZX228" s="1"/>
      <c r="DZY228" s="1"/>
      <c r="DZZ228" s="1"/>
      <c r="EAA228" s="1"/>
      <c r="EAB228" s="1"/>
      <c r="EAC228" s="1"/>
      <c r="EAD228" s="1"/>
      <c r="EAE228" s="1"/>
      <c r="EAF228" s="1"/>
      <c r="EAG228" s="1"/>
      <c r="EAH228" s="1"/>
      <c r="EAI228" s="1"/>
      <c r="EAJ228" s="1"/>
      <c r="EAK228" s="1"/>
      <c r="EAL228" s="1"/>
      <c r="EAM228" s="1"/>
      <c r="EAN228" s="1"/>
      <c r="EAO228" s="1"/>
      <c r="EAP228" s="1"/>
      <c r="EAQ228" s="1"/>
      <c r="EAR228" s="1"/>
      <c r="EAS228" s="1"/>
      <c r="EAT228" s="1"/>
      <c r="EAU228" s="1"/>
      <c r="EAV228" s="1"/>
      <c r="EAW228" s="1"/>
      <c r="EAX228" s="1"/>
      <c r="EAY228" s="1"/>
      <c r="EAZ228" s="1"/>
      <c r="EBA228" s="1"/>
      <c r="EBB228" s="1"/>
      <c r="EBC228" s="1"/>
      <c r="EBD228" s="1"/>
      <c r="EBE228" s="1"/>
      <c r="EBF228" s="1"/>
      <c r="EBG228" s="1"/>
      <c r="EBH228" s="1"/>
      <c r="EBI228" s="1"/>
      <c r="EBJ228" s="1"/>
      <c r="EBK228" s="1"/>
      <c r="EBL228" s="1"/>
      <c r="EBM228" s="1"/>
      <c r="EBN228" s="1"/>
      <c r="EBO228" s="1"/>
      <c r="EBP228" s="1"/>
      <c r="EBQ228" s="1"/>
      <c r="EBR228" s="1"/>
      <c r="EBS228" s="1"/>
      <c r="EBT228" s="1"/>
      <c r="EBU228" s="1"/>
      <c r="EBV228" s="1"/>
      <c r="EBW228" s="1"/>
      <c r="EBX228" s="1"/>
      <c r="EBY228" s="1"/>
      <c r="EBZ228" s="1"/>
      <c r="ECA228" s="1"/>
      <c r="ECB228" s="1"/>
      <c r="ECC228" s="1"/>
      <c r="ECD228" s="1"/>
      <c r="ECE228" s="1"/>
      <c r="ECF228" s="1"/>
      <c r="ECG228" s="1"/>
      <c r="ECH228" s="1"/>
      <c r="ECI228" s="1"/>
      <c r="ECJ228" s="1"/>
      <c r="ECK228" s="1"/>
      <c r="ECL228" s="1"/>
      <c r="ECM228" s="1"/>
      <c r="ECN228" s="1"/>
      <c r="ECO228" s="1"/>
      <c r="ECP228" s="1"/>
      <c r="ECQ228" s="1"/>
      <c r="ECR228" s="1"/>
      <c r="ECS228" s="1"/>
      <c r="ECT228" s="1"/>
      <c r="ECU228" s="1"/>
      <c r="ECV228" s="1"/>
      <c r="ECW228" s="1"/>
      <c r="ECX228" s="1"/>
      <c r="ECY228" s="1"/>
      <c r="ECZ228" s="1"/>
      <c r="EDA228" s="1"/>
      <c r="EDB228" s="1"/>
      <c r="EDC228" s="1"/>
      <c r="EDD228" s="1"/>
      <c r="EDE228" s="1"/>
      <c r="EDF228" s="1"/>
      <c r="EDG228" s="1"/>
      <c r="EDH228" s="1"/>
      <c r="EDI228" s="1"/>
      <c r="EDJ228" s="1"/>
      <c r="EDK228" s="1"/>
      <c r="EDL228" s="1"/>
      <c r="EDM228" s="1"/>
      <c r="EDN228" s="1"/>
      <c r="EDO228" s="1"/>
      <c r="EDP228" s="1"/>
      <c r="EDQ228" s="1"/>
      <c r="EDR228" s="1"/>
      <c r="EDS228" s="1"/>
      <c r="EDT228" s="1"/>
      <c r="EDU228" s="1"/>
      <c r="EDV228" s="1"/>
      <c r="EDW228" s="1"/>
      <c r="EDX228" s="1"/>
      <c r="EDY228" s="1"/>
      <c r="EDZ228" s="1"/>
      <c r="EEA228" s="1"/>
      <c r="EEB228" s="1"/>
      <c r="EEC228" s="1"/>
      <c r="EED228" s="1"/>
      <c r="EEE228" s="1"/>
      <c r="EEF228" s="1"/>
      <c r="EEG228" s="1"/>
      <c r="EEH228" s="1"/>
      <c r="EEI228" s="1"/>
      <c r="EEJ228" s="1"/>
      <c r="EEK228" s="1"/>
      <c r="EEL228" s="1"/>
      <c r="EEM228" s="1"/>
      <c r="EEN228" s="1"/>
      <c r="EEO228" s="1"/>
      <c r="EEP228" s="1"/>
      <c r="EEQ228" s="1"/>
      <c r="EER228" s="1"/>
      <c r="EES228" s="1"/>
      <c r="EET228" s="1"/>
      <c r="EEU228" s="1"/>
      <c r="EEV228" s="1"/>
      <c r="EEW228" s="1"/>
      <c r="EEX228" s="1"/>
      <c r="EEY228" s="1"/>
      <c r="EEZ228" s="1"/>
      <c r="EFA228" s="1"/>
      <c r="EFB228" s="1"/>
      <c r="EFC228" s="1"/>
      <c r="EFD228" s="1"/>
      <c r="EFE228" s="1"/>
      <c r="EFF228" s="1"/>
      <c r="EFG228" s="1"/>
      <c r="EFH228" s="1"/>
      <c r="EFI228" s="1"/>
      <c r="EFJ228" s="1"/>
      <c r="EFK228" s="1"/>
      <c r="EFL228" s="1"/>
      <c r="EFM228" s="1"/>
      <c r="EFN228" s="1"/>
      <c r="EFO228" s="1"/>
      <c r="EFP228" s="1"/>
      <c r="EFQ228" s="1"/>
      <c r="EFR228" s="1"/>
      <c r="EFS228" s="1"/>
      <c r="EFT228" s="1"/>
      <c r="EFU228" s="1"/>
      <c r="EFV228" s="1"/>
      <c r="EFW228" s="1"/>
      <c r="EFX228" s="1"/>
      <c r="EFY228" s="1"/>
      <c r="EFZ228" s="1"/>
      <c r="EGA228" s="1"/>
      <c r="EGB228" s="1"/>
      <c r="EGC228" s="1"/>
      <c r="EGD228" s="1"/>
      <c r="EGE228" s="1"/>
      <c r="EGF228" s="1"/>
      <c r="EGG228" s="1"/>
      <c r="EGH228" s="1"/>
      <c r="EGI228" s="1"/>
      <c r="EGJ228" s="1"/>
      <c r="EGK228" s="1"/>
      <c r="EGL228" s="1"/>
      <c r="EGM228" s="1"/>
      <c r="EGN228" s="1"/>
      <c r="EGO228" s="1"/>
      <c r="EGP228" s="1"/>
      <c r="EGQ228" s="1"/>
      <c r="EGR228" s="1"/>
      <c r="EGS228" s="1"/>
      <c r="EGT228" s="1"/>
      <c r="EGU228" s="1"/>
      <c r="EGV228" s="1"/>
      <c r="EGW228" s="1"/>
      <c r="EGX228" s="1"/>
      <c r="EGY228" s="1"/>
      <c r="EGZ228" s="1"/>
      <c r="EHA228" s="1"/>
      <c r="EHB228" s="1"/>
      <c r="EHC228" s="1"/>
      <c r="EHD228" s="1"/>
      <c r="EHE228" s="1"/>
      <c r="EHF228" s="1"/>
      <c r="EHG228" s="1"/>
      <c r="EHH228" s="1"/>
      <c r="EHI228" s="1"/>
      <c r="EHJ228" s="1"/>
      <c r="EHK228" s="1"/>
      <c r="EHL228" s="1"/>
      <c r="EHM228" s="1"/>
      <c r="EHN228" s="1"/>
      <c r="EHO228" s="1"/>
      <c r="EHP228" s="1"/>
      <c r="EHQ228" s="1"/>
      <c r="EHR228" s="1"/>
      <c r="EHS228" s="1"/>
      <c r="EHT228" s="1"/>
      <c r="EHU228" s="1"/>
      <c r="EHV228" s="1"/>
      <c r="EHW228" s="1"/>
      <c r="EHX228" s="1"/>
      <c r="EHY228" s="1"/>
      <c r="EHZ228" s="1"/>
      <c r="EIA228" s="1"/>
      <c r="EIB228" s="1"/>
      <c r="EIC228" s="1"/>
      <c r="EID228" s="1"/>
      <c r="EIE228" s="1"/>
      <c r="EIF228" s="1"/>
      <c r="EIG228" s="1"/>
      <c r="EIH228" s="1"/>
      <c r="EII228" s="1"/>
      <c r="EIJ228" s="1"/>
      <c r="EIK228" s="1"/>
      <c r="EIL228" s="1"/>
      <c r="EIM228" s="1"/>
      <c r="EIN228" s="1"/>
      <c r="EIO228" s="1"/>
      <c r="EIP228" s="1"/>
      <c r="EIQ228" s="1"/>
      <c r="EIR228" s="1"/>
      <c r="EIS228" s="1"/>
      <c r="EIT228" s="1"/>
      <c r="EIU228" s="1"/>
      <c r="EIV228" s="1"/>
      <c r="EIW228" s="1"/>
      <c r="EIX228" s="1"/>
      <c r="EIY228" s="1"/>
      <c r="EIZ228" s="1"/>
      <c r="EJA228" s="1"/>
      <c r="EJB228" s="1"/>
      <c r="EJC228" s="1"/>
      <c r="EJD228" s="1"/>
      <c r="EJE228" s="1"/>
      <c r="EJF228" s="1"/>
      <c r="EJG228" s="1"/>
      <c r="EJH228" s="1"/>
      <c r="EJI228" s="1"/>
      <c r="EJJ228" s="1"/>
      <c r="EJK228" s="1"/>
      <c r="EJL228" s="1"/>
      <c r="EJM228" s="1"/>
      <c r="EJN228" s="1"/>
      <c r="EJO228" s="1"/>
      <c r="EJP228" s="1"/>
      <c r="EJQ228" s="1"/>
      <c r="EJR228" s="1"/>
      <c r="EJS228" s="1"/>
      <c r="EJT228" s="1"/>
      <c r="EJU228" s="1"/>
      <c r="EJV228" s="1"/>
      <c r="EJW228" s="1"/>
      <c r="EJX228" s="1"/>
      <c r="EJY228" s="1"/>
      <c r="EJZ228" s="1"/>
      <c r="EKA228" s="1"/>
      <c r="EKB228" s="1"/>
      <c r="EKC228" s="1"/>
      <c r="EKD228" s="1"/>
      <c r="EKE228" s="1"/>
      <c r="EKF228" s="1"/>
      <c r="EKG228" s="1"/>
      <c r="EKH228" s="1"/>
      <c r="EKI228" s="1"/>
      <c r="EKJ228" s="1"/>
      <c r="EKK228" s="1"/>
      <c r="EKL228" s="1"/>
      <c r="EKM228" s="1"/>
      <c r="EKN228" s="1"/>
      <c r="EKO228" s="1"/>
      <c r="EKP228" s="1"/>
      <c r="EKQ228" s="1"/>
      <c r="EKR228" s="1"/>
      <c r="EKS228" s="1"/>
      <c r="EKT228" s="1"/>
      <c r="EKU228" s="1"/>
      <c r="EKV228" s="1"/>
      <c r="EKW228" s="1"/>
      <c r="EKX228" s="1"/>
      <c r="EKY228" s="1"/>
      <c r="EKZ228" s="1"/>
      <c r="ELA228" s="1"/>
      <c r="ELB228" s="1"/>
      <c r="ELC228" s="1"/>
      <c r="ELD228" s="1"/>
      <c r="ELE228" s="1"/>
      <c r="ELF228" s="1"/>
      <c r="ELG228" s="1"/>
      <c r="ELH228" s="1"/>
      <c r="ELI228" s="1"/>
      <c r="ELJ228" s="1"/>
      <c r="ELK228" s="1"/>
      <c r="ELL228" s="1"/>
      <c r="ELM228" s="1"/>
      <c r="ELN228" s="1"/>
      <c r="ELO228" s="1"/>
      <c r="ELP228" s="1"/>
      <c r="ELQ228" s="1"/>
      <c r="ELR228" s="1"/>
      <c r="ELS228" s="1"/>
      <c r="ELT228" s="1"/>
      <c r="ELU228" s="1"/>
      <c r="ELV228" s="1"/>
      <c r="ELW228" s="1"/>
      <c r="ELX228" s="1"/>
      <c r="ELY228" s="1"/>
      <c r="ELZ228" s="1"/>
      <c r="EMA228" s="1"/>
      <c r="EMB228" s="1"/>
      <c r="EMC228" s="1"/>
      <c r="EMD228" s="1"/>
      <c r="EME228" s="1"/>
      <c r="EMF228" s="1"/>
      <c r="EMG228" s="1"/>
      <c r="EMH228" s="1"/>
      <c r="EMI228" s="1"/>
      <c r="EMJ228" s="1"/>
      <c r="EMK228" s="1"/>
      <c r="EML228" s="1"/>
      <c r="EMM228" s="1"/>
      <c r="EMN228" s="1"/>
      <c r="EMO228" s="1"/>
      <c r="EMP228" s="1"/>
      <c r="EMQ228" s="1"/>
      <c r="EMR228" s="1"/>
      <c r="EMS228" s="1"/>
      <c r="EMT228" s="1"/>
      <c r="EMU228" s="1"/>
      <c r="EMV228" s="1"/>
      <c r="EMW228" s="1"/>
      <c r="EMX228" s="1"/>
      <c r="EMY228" s="1"/>
      <c r="EMZ228" s="1"/>
      <c r="ENA228" s="1"/>
      <c r="ENB228" s="1"/>
      <c r="ENC228" s="1"/>
      <c r="END228" s="1"/>
      <c r="ENE228" s="1"/>
      <c r="ENF228" s="1"/>
      <c r="ENG228" s="1"/>
      <c r="ENH228" s="1"/>
      <c r="ENI228" s="1"/>
      <c r="ENJ228" s="1"/>
      <c r="ENK228" s="1"/>
      <c r="ENL228" s="1"/>
      <c r="ENM228" s="1"/>
      <c r="ENN228" s="1"/>
      <c r="ENO228" s="1"/>
      <c r="ENP228" s="1"/>
      <c r="ENQ228" s="1"/>
      <c r="ENR228" s="1"/>
      <c r="ENS228" s="1"/>
      <c r="ENT228" s="1"/>
      <c r="ENU228" s="1"/>
      <c r="ENV228" s="1"/>
      <c r="ENW228" s="1"/>
      <c r="ENX228" s="1"/>
      <c r="ENY228" s="1"/>
      <c r="ENZ228" s="1"/>
      <c r="EOA228" s="1"/>
      <c r="EOB228" s="1"/>
      <c r="EOC228" s="1"/>
      <c r="EOD228" s="1"/>
      <c r="EOE228" s="1"/>
      <c r="EOF228" s="1"/>
      <c r="EOG228" s="1"/>
      <c r="EOH228" s="1"/>
      <c r="EOI228" s="1"/>
      <c r="EOJ228" s="1"/>
      <c r="EOK228" s="1"/>
      <c r="EOL228" s="1"/>
      <c r="EOM228" s="1"/>
      <c r="EON228" s="1"/>
      <c r="EOO228" s="1"/>
      <c r="EOP228" s="1"/>
      <c r="EOQ228" s="1"/>
      <c r="EOR228" s="1"/>
      <c r="EOS228" s="1"/>
      <c r="EOT228" s="1"/>
      <c r="EOU228" s="1"/>
      <c r="EOV228" s="1"/>
      <c r="EOW228" s="1"/>
      <c r="EOX228" s="1"/>
      <c r="EOY228" s="1"/>
      <c r="EOZ228" s="1"/>
      <c r="EPA228" s="1"/>
      <c r="EPB228" s="1"/>
      <c r="EPC228" s="1"/>
      <c r="EPD228" s="1"/>
      <c r="EPE228" s="1"/>
      <c r="EPF228" s="1"/>
      <c r="EPG228" s="1"/>
      <c r="EPH228" s="1"/>
      <c r="EPI228" s="1"/>
      <c r="EPJ228" s="1"/>
      <c r="EPK228" s="1"/>
      <c r="EPL228" s="1"/>
      <c r="EPM228" s="1"/>
      <c r="EPN228" s="1"/>
      <c r="EPO228" s="1"/>
      <c r="EPP228" s="1"/>
      <c r="EPQ228" s="1"/>
      <c r="EPR228" s="1"/>
      <c r="EPS228" s="1"/>
      <c r="EPT228" s="1"/>
      <c r="EPU228" s="1"/>
      <c r="EPV228" s="1"/>
      <c r="EPW228" s="1"/>
      <c r="EPX228" s="1"/>
      <c r="EPY228" s="1"/>
      <c r="EPZ228" s="1"/>
      <c r="EQA228" s="1"/>
      <c r="EQB228" s="1"/>
      <c r="EQC228" s="1"/>
      <c r="EQD228" s="1"/>
      <c r="EQE228" s="1"/>
      <c r="EQF228" s="1"/>
      <c r="EQG228" s="1"/>
      <c r="EQH228" s="1"/>
      <c r="EQI228" s="1"/>
      <c r="EQJ228" s="1"/>
      <c r="EQK228" s="1"/>
      <c r="EQL228" s="1"/>
      <c r="EQM228" s="1"/>
      <c r="EQN228" s="1"/>
      <c r="EQO228" s="1"/>
      <c r="EQP228" s="1"/>
      <c r="EQQ228" s="1"/>
      <c r="EQR228" s="1"/>
      <c r="EQS228" s="1"/>
      <c r="EQT228" s="1"/>
      <c r="EQU228" s="1"/>
      <c r="EQV228" s="1"/>
      <c r="EQW228" s="1"/>
      <c r="EQX228" s="1"/>
      <c r="EQY228" s="1"/>
      <c r="EQZ228" s="1"/>
      <c r="ERA228" s="1"/>
      <c r="ERB228" s="1"/>
      <c r="ERC228" s="1"/>
      <c r="ERD228" s="1"/>
      <c r="ERE228" s="1"/>
      <c r="ERF228" s="1"/>
      <c r="ERG228" s="1"/>
      <c r="ERH228" s="1"/>
      <c r="ERI228" s="1"/>
      <c r="ERJ228" s="1"/>
      <c r="ERK228" s="1"/>
      <c r="ERL228" s="1"/>
      <c r="ERM228" s="1"/>
      <c r="ERN228" s="1"/>
      <c r="ERO228" s="1"/>
      <c r="ERP228" s="1"/>
      <c r="ERQ228" s="1"/>
      <c r="ERR228" s="1"/>
      <c r="ERS228" s="1"/>
      <c r="ERT228" s="1"/>
      <c r="ERU228" s="1"/>
      <c r="ERV228" s="1"/>
      <c r="ERW228" s="1"/>
      <c r="ERX228" s="1"/>
      <c r="ERY228" s="1"/>
      <c r="ERZ228" s="1"/>
      <c r="ESA228" s="1"/>
      <c r="ESB228" s="1"/>
      <c r="ESC228" s="1"/>
      <c r="ESD228" s="1"/>
      <c r="ESE228" s="1"/>
      <c r="ESF228" s="1"/>
      <c r="ESG228" s="1"/>
      <c r="ESH228" s="1"/>
      <c r="ESI228" s="1"/>
      <c r="ESJ228" s="1"/>
      <c r="ESK228" s="1"/>
      <c r="ESL228" s="1"/>
      <c r="ESM228" s="1"/>
      <c r="ESN228" s="1"/>
      <c r="ESO228" s="1"/>
      <c r="ESP228" s="1"/>
      <c r="ESQ228" s="1"/>
      <c r="ESR228" s="1"/>
      <c r="ESS228" s="1"/>
      <c r="EST228" s="1"/>
      <c r="ESU228" s="1"/>
      <c r="ESV228" s="1"/>
      <c r="ESW228" s="1"/>
      <c r="ESX228" s="1"/>
      <c r="ESY228" s="1"/>
      <c r="ESZ228" s="1"/>
      <c r="ETA228" s="1"/>
      <c r="ETB228" s="1"/>
      <c r="ETC228" s="1"/>
      <c r="ETD228" s="1"/>
      <c r="ETE228" s="1"/>
      <c r="ETF228" s="1"/>
      <c r="ETG228" s="1"/>
      <c r="ETH228" s="1"/>
      <c r="ETI228" s="1"/>
      <c r="ETJ228" s="1"/>
      <c r="ETK228" s="1"/>
      <c r="ETL228" s="1"/>
      <c r="ETM228" s="1"/>
      <c r="ETN228" s="1"/>
      <c r="ETO228" s="1"/>
      <c r="ETP228" s="1"/>
      <c r="ETQ228" s="1"/>
      <c r="ETR228" s="1"/>
      <c r="ETS228" s="1"/>
      <c r="ETT228" s="1"/>
      <c r="ETU228" s="1"/>
      <c r="ETV228" s="1"/>
      <c r="ETW228" s="1"/>
      <c r="ETX228" s="1"/>
      <c r="ETY228" s="1"/>
      <c r="ETZ228" s="1"/>
      <c r="EUA228" s="1"/>
      <c r="EUB228" s="1"/>
      <c r="EUC228" s="1"/>
      <c r="EUD228" s="1"/>
      <c r="EUE228" s="1"/>
      <c r="EUF228" s="1"/>
      <c r="EUG228" s="1"/>
      <c r="EUH228" s="1"/>
      <c r="EUI228" s="1"/>
      <c r="EUJ228" s="1"/>
      <c r="EUK228" s="1"/>
      <c r="EUL228" s="1"/>
      <c r="EUM228" s="1"/>
      <c r="EUN228" s="1"/>
      <c r="EUO228" s="1"/>
      <c r="EUP228" s="1"/>
      <c r="EUQ228" s="1"/>
      <c r="EUR228" s="1"/>
      <c r="EUS228" s="1"/>
      <c r="EUT228" s="1"/>
      <c r="EUU228" s="1"/>
      <c r="EUV228" s="1"/>
      <c r="EUW228" s="1"/>
      <c r="EUX228" s="1"/>
      <c r="EUY228" s="1"/>
      <c r="EUZ228" s="1"/>
      <c r="EVA228" s="1"/>
      <c r="EVB228" s="1"/>
      <c r="EVC228" s="1"/>
      <c r="EVD228" s="1"/>
      <c r="EVE228" s="1"/>
      <c r="EVF228" s="1"/>
      <c r="EVG228" s="1"/>
      <c r="EVH228" s="1"/>
      <c r="EVI228" s="1"/>
      <c r="EVJ228" s="1"/>
      <c r="EVK228" s="1"/>
      <c r="EVL228" s="1"/>
      <c r="EVM228" s="1"/>
      <c r="EVN228" s="1"/>
      <c r="EVO228" s="1"/>
      <c r="EVP228" s="1"/>
      <c r="EVQ228" s="1"/>
      <c r="EVR228" s="1"/>
      <c r="EVS228" s="1"/>
      <c r="EVT228" s="1"/>
      <c r="EVU228" s="1"/>
      <c r="EVV228" s="1"/>
      <c r="EVW228" s="1"/>
      <c r="EVX228" s="1"/>
      <c r="EVY228" s="1"/>
      <c r="EVZ228" s="1"/>
      <c r="EWA228" s="1"/>
      <c r="EWB228" s="1"/>
      <c r="EWC228" s="1"/>
      <c r="EWD228" s="1"/>
      <c r="EWE228" s="1"/>
      <c r="EWF228" s="1"/>
      <c r="EWG228" s="1"/>
      <c r="EWH228" s="1"/>
      <c r="EWI228" s="1"/>
      <c r="EWJ228" s="1"/>
      <c r="EWK228" s="1"/>
      <c r="EWL228" s="1"/>
      <c r="EWM228" s="1"/>
      <c r="EWN228" s="1"/>
      <c r="EWO228" s="1"/>
      <c r="EWP228" s="1"/>
      <c r="EWQ228" s="1"/>
      <c r="EWR228" s="1"/>
      <c r="EWS228" s="1"/>
      <c r="EWT228" s="1"/>
      <c r="EWU228" s="1"/>
      <c r="EWV228" s="1"/>
      <c r="EWW228" s="1"/>
      <c r="EWX228" s="1"/>
      <c r="EWY228" s="1"/>
      <c r="EWZ228" s="1"/>
      <c r="EXA228" s="1"/>
      <c r="EXB228" s="1"/>
      <c r="EXC228" s="1"/>
      <c r="EXD228" s="1"/>
      <c r="EXE228" s="1"/>
      <c r="EXF228" s="1"/>
      <c r="EXG228" s="1"/>
      <c r="EXH228" s="1"/>
      <c r="EXI228" s="1"/>
      <c r="EXJ228" s="1"/>
      <c r="EXK228" s="1"/>
      <c r="EXL228" s="1"/>
      <c r="EXM228" s="1"/>
      <c r="EXN228" s="1"/>
      <c r="EXO228" s="1"/>
      <c r="EXP228" s="1"/>
      <c r="EXQ228" s="1"/>
      <c r="EXR228" s="1"/>
      <c r="EXS228" s="1"/>
      <c r="EXT228" s="1"/>
      <c r="EXU228" s="1"/>
      <c r="EXV228" s="1"/>
      <c r="EXW228" s="1"/>
      <c r="EXX228" s="1"/>
      <c r="EXY228" s="1"/>
      <c r="EXZ228" s="1"/>
      <c r="EYA228" s="1"/>
      <c r="EYB228" s="1"/>
      <c r="EYC228" s="1"/>
      <c r="EYD228" s="1"/>
      <c r="EYE228" s="1"/>
      <c r="EYF228" s="1"/>
      <c r="EYG228" s="1"/>
      <c r="EYH228" s="1"/>
      <c r="EYI228" s="1"/>
      <c r="EYJ228" s="1"/>
      <c r="EYK228" s="1"/>
      <c r="EYL228" s="1"/>
      <c r="EYM228" s="1"/>
      <c r="EYN228" s="1"/>
      <c r="EYO228" s="1"/>
      <c r="EYP228" s="1"/>
      <c r="EYQ228" s="1"/>
      <c r="EYR228" s="1"/>
      <c r="EYS228" s="1"/>
      <c r="EYT228" s="1"/>
      <c r="EYU228" s="1"/>
      <c r="EYV228" s="1"/>
      <c r="EYW228" s="1"/>
      <c r="EYX228" s="1"/>
      <c r="EYY228" s="1"/>
      <c r="EYZ228" s="1"/>
      <c r="EZA228" s="1"/>
      <c r="EZB228" s="1"/>
      <c r="EZC228" s="1"/>
      <c r="EZD228" s="1"/>
      <c r="EZE228" s="1"/>
      <c r="EZF228" s="1"/>
      <c r="EZG228" s="1"/>
      <c r="EZH228" s="1"/>
      <c r="EZI228" s="1"/>
      <c r="EZJ228" s="1"/>
      <c r="EZK228" s="1"/>
      <c r="EZL228" s="1"/>
      <c r="EZM228" s="1"/>
      <c r="EZN228" s="1"/>
      <c r="EZO228" s="1"/>
      <c r="EZP228" s="1"/>
      <c r="EZQ228" s="1"/>
      <c r="EZR228" s="1"/>
      <c r="EZS228" s="1"/>
      <c r="EZT228" s="1"/>
      <c r="EZU228" s="1"/>
      <c r="EZV228" s="1"/>
      <c r="EZW228" s="1"/>
      <c r="EZX228" s="1"/>
      <c r="EZY228" s="1"/>
      <c r="EZZ228" s="1"/>
      <c r="FAA228" s="1"/>
      <c r="FAB228" s="1"/>
      <c r="FAC228" s="1"/>
      <c r="FAD228" s="1"/>
      <c r="FAE228" s="1"/>
      <c r="FAF228" s="1"/>
      <c r="FAG228" s="1"/>
      <c r="FAH228" s="1"/>
      <c r="FAI228" s="1"/>
      <c r="FAJ228" s="1"/>
      <c r="FAK228" s="1"/>
      <c r="FAL228" s="1"/>
      <c r="FAM228" s="1"/>
      <c r="FAN228" s="1"/>
      <c r="FAO228" s="1"/>
      <c r="FAP228" s="1"/>
      <c r="FAQ228" s="1"/>
      <c r="FAR228" s="1"/>
      <c r="FAS228" s="1"/>
      <c r="FAT228" s="1"/>
      <c r="FAU228" s="1"/>
      <c r="FAV228" s="1"/>
      <c r="FAW228" s="1"/>
      <c r="FAX228" s="1"/>
      <c r="FAY228" s="1"/>
      <c r="FAZ228" s="1"/>
      <c r="FBA228" s="1"/>
      <c r="FBB228" s="1"/>
      <c r="FBC228" s="1"/>
      <c r="FBD228" s="1"/>
      <c r="FBE228" s="1"/>
      <c r="FBF228" s="1"/>
      <c r="FBG228" s="1"/>
      <c r="FBH228" s="1"/>
      <c r="FBI228" s="1"/>
      <c r="FBJ228" s="1"/>
      <c r="FBK228" s="1"/>
      <c r="FBL228" s="1"/>
      <c r="FBM228" s="1"/>
      <c r="FBN228" s="1"/>
      <c r="FBO228" s="1"/>
      <c r="FBP228" s="1"/>
      <c r="FBQ228" s="1"/>
      <c r="FBR228" s="1"/>
      <c r="FBS228" s="1"/>
      <c r="FBT228" s="1"/>
      <c r="FBU228" s="1"/>
      <c r="FBV228" s="1"/>
      <c r="FBW228" s="1"/>
      <c r="FBX228" s="1"/>
      <c r="FBY228" s="1"/>
      <c r="FBZ228" s="1"/>
      <c r="FCA228" s="1"/>
      <c r="FCB228" s="1"/>
      <c r="FCC228" s="1"/>
      <c r="FCD228" s="1"/>
      <c r="FCE228" s="1"/>
      <c r="FCF228" s="1"/>
      <c r="FCG228" s="1"/>
      <c r="FCH228" s="1"/>
      <c r="FCI228" s="1"/>
      <c r="FCJ228" s="1"/>
      <c r="FCK228" s="1"/>
      <c r="FCL228" s="1"/>
      <c r="FCM228" s="1"/>
      <c r="FCN228" s="1"/>
      <c r="FCO228" s="1"/>
      <c r="FCP228" s="1"/>
      <c r="FCQ228" s="1"/>
      <c r="FCR228" s="1"/>
      <c r="FCS228" s="1"/>
      <c r="FCT228" s="1"/>
      <c r="FCU228" s="1"/>
      <c r="FCV228" s="1"/>
      <c r="FCW228" s="1"/>
      <c r="FCX228" s="1"/>
      <c r="FCY228" s="1"/>
      <c r="FCZ228" s="1"/>
      <c r="FDA228" s="1"/>
      <c r="FDB228" s="1"/>
      <c r="FDC228" s="1"/>
      <c r="FDD228" s="1"/>
      <c r="FDE228" s="1"/>
      <c r="FDF228" s="1"/>
      <c r="FDG228" s="1"/>
      <c r="FDH228" s="1"/>
      <c r="FDI228" s="1"/>
      <c r="FDJ228" s="1"/>
      <c r="FDK228" s="1"/>
      <c r="FDL228" s="1"/>
      <c r="FDM228" s="1"/>
      <c r="FDN228" s="1"/>
      <c r="FDO228" s="1"/>
      <c r="FDP228" s="1"/>
      <c r="FDQ228" s="1"/>
      <c r="FDR228" s="1"/>
      <c r="FDS228" s="1"/>
      <c r="FDT228" s="1"/>
      <c r="FDU228" s="1"/>
      <c r="FDV228" s="1"/>
      <c r="FDW228" s="1"/>
      <c r="FDX228" s="1"/>
      <c r="FDY228" s="1"/>
      <c r="FDZ228" s="1"/>
      <c r="FEA228" s="1"/>
      <c r="FEB228" s="1"/>
      <c r="FEC228" s="1"/>
      <c r="FED228" s="1"/>
      <c r="FEE228" s="1"/>
      <c r="FEF228" s="1"/>
      <c r="FEG228" s="1"/>
      <c r="FEH228" s="1"/>
      <c r="FEI228" s="1"/>
      <c r="FEJ228" s="1"/>
      <c r="FEK228" s="1"/>
      <c r="FEL228" s="1"/>
      <c r="FEM228" s="1"/>
      <c r="FEN228" s="1"/>
      <c r="FEO228" s="1"/>
      <c r="FEP228" s="1"/>
      <c r="FEQ228" s="1"/>
      <c r="FER228" s="1"/>
      <c r="FES228" s="1"/>
      <c r="FET228" s="1"/>
      <c r="FEU228" s="1"/>
      <c r="FEV228" s="1"/>
      <c r="FEW228" s="1"/>
      <c r="FEX228" s="1"/>
      <c r="FEY228" s="1"/>
      <c r="FEZ228" s="1"/>
      <c r="FFA228" s="1"/>
      <c r="FFB228" s="1"/>
      <c r="FFC228" s="1"/>
      <c r="FFD228" s="1"/>
      <c r="FFE228" s="1"/>
      <c r="FFF228" s="1"/>
      <c r="FFG228" s="1"/>
      <c r="FFH228" s="1"/>
      <c r="FFI228" s="1"/>
      <c r="FFJ228" s="1"/>
      <c r="FFK228" s="1"/>
      <c r="FFL228" s="1"/>
      <c r="FFM228" s="1"/>
      <c r="FFN228" s="1"/>
      <c r="FFO228" s="1"/>
      <c r="FFP228" s="1"/>
      <c r="FFQ228" s="1"/>
      <c r="FFR228" s="1"/>
      <c r="FFS228" s="1"/>
      <c r="FFT228" s="1"/>
      <c r="FFU228" s="1"/>
      <c r="FFV228" s="1"/>
      <c r="FFW228" s="1"/>
      <c r="FFX228" s="1"/>
      <c r="FFY228" s="1"/>
      <c r="FFZ228" s="1"/>
      <c r="FGA228" s="1"/>
      <c r="FGB228" s="1"/>
      <c r="FGC228" s="1"/>
      <c r="FGD228" s="1"/>
      <c r="FGE228" s="1"/>
      <c r="FGF228" s="1"/>
      <c r="FGG228" s="1"/>
      <c r="FGH228" s="1"/>
      <c r="FGI228" s="1"/>
      <c r="FGJ228" s="1"/>
      <c r="FGK228" s="1"/>
      <c r="FGL228" s="1"/>
      <c r="FGM228" s="1"/>
      <c r="FGN228" s="1"/>
      <c r="FGO228" s="1"/>
      <c r="FGP228" s="1"/>
      <c r="FGQ228" s="1"/>
      <c r="FGR228" s="1"/>
      <c r="FGS228" s="1"/>
      <c r="FGT228" s="1"/>
      <c r="FGU228" s="1"/>
      <c r="FGV228" s="1"/>
      <c r="FGW228" s="1"/>
      <c r="FGX228" s="1"/>
      <c r="FGY228" s="1"/>
      <c r="FGZ228" s="1"/>
      <c r="FHA228" s="1"/>
      <c r="FHB228" s="1"/>
      <c r="FHC228" s="1"/>
      <c r="FHD228" s="1"/>
      <c r="FHE228" s="1"/>
      <c r="FHF228" s="1"/>
      <c r="FHG228" s="1"/>
      <c r="FHH228" s="1"/>
      <c r="FHI228" s="1"/>
      <c r="FHJ228" s="1"/>
      <c r="FHK228" s="1"/>
      <c r="FHL228" s="1"/>
      <c r="FHM228" s="1"/>
      <c r="FHN228" s="1"/>
      <c r="FHO228" s="1"/>
      <c r="FHP228" s="1"/>
      <c r="FHQ228" s="1"/>
      <c r="FHR228" s="1"/>
      <c r="FHS228" s="1"/>
      <c r="FHT228" s="1"/>
      <c r="FHU228" s="1"/>
      <c r="FHV228" s="1"/>
      <c r="FHW228" s="1"/>
      <c r="FHX228" s="1"/>
      <c r="FHY228" s="1"/>
      <c r="FHZ228" s="1"/>
      <c r="FIA228" s="1"/>
      <c r="FIB228" s="1"/>
      <c r="FIC228" s="1"/>
      <c r="FID228" s="1"/>
      <c r="FIE228" s="1"/>
      <c r="FIF228" s="1"/>
      <c r="FIG228" s="1"/>
      <c r="FIH228" s="1"/>
      <c r="FII228" s="1"/>
      <c r="FIJ228" s="1"/>
      <c r="FIK228" s="1"/>
      <c r="FIL228" s="1"/>
      <c r="FIM228" s="1"/>
      <c r="FIN228" s="1"/>
      <c r="FIO228" s="1"/>
      <c r="FIP228" s="1"/>
      <c r="FIQ228" s="1"/>
      <c r="FIR228" s="1"/>
      <c r="FIS228" s="1"/>
      <c r="FIT228" s="1"/>
      <c r="FIU228" s="1"/>
      <c r="FIV228" s="1"/>
      <c r="FIW228" s="1"/>
      <c r="FIX228" s="1"/>
      <c r="FIY228" s="1"/>
      <c r="FIZ228" s="1"/>
      <c r="FJA228" s="1"/>
      <c r="FJB228" s="1"/>
      <c r="FJC228" s="1"/>
      <c r="FJD228" s="1"/>
      <c r="FJE228" s="1"/>
      <c r="FJF228" s="1"/>
      <c r="FJG228" s="1"/>
      <c r="FJH228" s="1"/>
      <c r="FJI228" s="1"/>
      <c r="FJJ228" s="1"/>
      <c r="FJK228" s="1"/>
      <c r="FJL228" s="1"/>
      <c r="FJM228" s="1"/>
      <c r="FJN228" s="1"/>
      <c r="FJO228" s="1"/>
      <c r="FJP228" s="1"/>
      <c r="FJQ228" s="1"/>
      <c r="FJR228" s="1"/>
      <c r="FJS228" s="1"/>
      <c r="FJT228" s="1"/>
      <c r="FJU228" s="1"/>
      <c r="FJV228" s="1"/>
      <c r="FJW228" s="1"/>
      <c r="FJX228" s="1"/>
      <c r="FJY228" s="1"/>
      <c r="FJZ228" s="1"/>
      <c r="FKA228" s="1"/>
      <c r="FKB228" s="1"/>
      <c r="FKC228" s="1"/>
      <c r="FKD228" s="1"/>
      <c r="FKE228" s="1"/>
      <c r="FKF228" s="1"/>
      <c r="FKG228" s="1"/>
      <c r="FKH228" s="1"/>
      <c r="FKI228" s="1"/>
      <c r="FKJ228" s="1"/>
      <c r="FKK228" s="1"/>
      <c r="FKL228" s="1"/>
      <c r="FKM228" s="1"/>
      <c r="FKN228" s="1"/>
      <c r="FKO228" s="1"/>
      <c r="FKP228" s="1"/>
      <c r="FKQ228" s="1"/>
      <c r="FKR228" s="1"/>
      <c r="FKS228" s="1"/>
      <c r="FKT228" s="1"/>
      <c r="FKU228" s="1"/>
      <c r="FKV228" s="1"/>
      <c r="FKW228" s="1"/>
      <c r="FKX228" s="1"/>
      <c r="FKY228" s="1"/>
      <c r="FKZ228" s="1"/>
      <c r="FLA228" s="1"/>
      <c r="FLB228" s="1"/>
      <c r="FLC228" s="1"/>
      <c r="FLD228" s="1"/>
      <c r="FLE228" s="1"/>
      <c r="FLF228" s="1"/>
      <c r="FLG228" s="1"/>
      <c r="FLH228" s="1"/>
      <c r="FLI228" s="1"/>
      <c r="FLJ228" s="1"/>
      <c r="FLK228" s="1"/>
      <c r="FLL228" s="1"/>
      <c r="FLM228" s="1"/>
      <c r="FLN228" s="1"/>
      <c r="FLO228" s="1"/>
      <c r="FLP228" s="1"/>
      <c r="FLQ228" s="1"/>
      <c r="FLR228" s="1"/>
      <c r="FLS228" s="1"/>
      <c r="FLT228" s="1"/>
      <c r="FLU228" s="1"/>
      <c r="FLV228" s="1"/>
      <c r="FLW228" s="1"/>
      <c r="FLX228" s="1"/>
      <c r="FLY228" s="1"/>
      <c r="FLZ228" s="1"/>
      <c r="FMA228" s="1"/>
      <c r="FMB228" s="1"/>
      <c r="FMC228" s="1"/>
      <c r="FMD228" s="1"/>
      <c r="FME228" s="1"/>
      <c r="FMF228" s="1"/>
      <c r="FMG228" s="1"/>
      <c r="FMH228" s="1"/>
      <c r="FMI228" s="1"/>
      <c r="FMJ228" s="1"/>
      <c r="FMK228" s="1"/>
      <c r="FML228" s="1"/>
      <c r="FMM228" s="1"/>
      <c r="FMN228" s="1"/>
      <c r="FMO228" s="1"/>
      <c r="FMP228" s="1"/>
      <c r="FMQ228" s="1"/>
      <c r="FMR228" s="1"/>
      <c r="FMS228" s="1"/>
      <c r="FMT228" s="1"/>
      <c r="FMU228" s="1"/>
      <c r="FMV228" s="1"/>
      <c r="FMW228" s="1"/>
      <c r="FMX228" s="1"/>
      <c r="FMY228" s="1"/>
      <c r="FMZ228" s="1"/>
      <c r="FNA228" s="1"/>
      <c r="FNB228" s="1"/>
      <c r="FNC228" s="1"/>
      <c r="FND228" s="1"/>
      <c r="FNE228" s="1"/>
      <c r="FNF228" s="1"/>
      <c r="FNG228" s="1"/>
      <c r="FNH228" s="1"/>
      <c r="FNI228" s="1"/>
      <c r="FNJ228" s="1"/>
      <c r="FNK228" s="1"/>
      <c r="FNL228" s="1"/>
      <c r="FNM228" s="1"/>
      <c r="FNN228" s="1"/>
      <c r="FNO228" s="1"/>
      <c r="FNP228" s="1"/>
      <c r="FNQ228" s="1"/>
      <c r="FNR228" s="1"/>
      <c r="FNS228" s="1"/>
      <c r="FNT228" s="1"/>
      <c r="FNU228" s="1"/>
      <c r="FNV228" s="1"/>
      <c r="FNW228" s="1"/>
      <c r="FNX228" s="1"/>
      <c r="FNY228" s="1"/>
      <c r="FNZ228" s="1"/>
      <c r="FOA228" s="1"/>
      <c r="FOB228" s="1"/>
      <c r="FOC228" s="1"/>
      <c r="FOD228" s="1"/>
      <c r="FOE228" s="1"/>
      <c r="FOF228" s="1"/>
      <c r="FOG228" s="1"/>
      <c r="FOH228" s="1"/>
      <c r="FOI228" s="1"/>
      <c r="FOJ228" s="1"/>
      <c r="FOK228" s="1"/>
      <c r="FOL228" s="1"/>
      <c r="FOM228" s="1"/>
      <c r="FON228" s="1"/>
      <c r="FOO228" s="1"/>
      <c r="FOP228" s="1"/>
      <c r="FOQ228" s="1"/>
      <c r="FOR228" s="1"/>
      <c r="FOS228" s="1"/>
      <c r="FOT228" s="1"/>
      <c r="FOU228" s="1"/>
      <c r="FOV228" s="1"/>
      <c r="FOW228" s="1"/>
      <c r="FOX228" s="1"/>
      <c r="FOY228" s="1"/>
      <c r="FOZ228" s="1"/>
      <c r="FPA228" s="1"/>
      <c r="FPB228" s="1"/>
      <c r="FPC228" s="1"/>
      <c r="FPD228" s="1"/>
      <c r="FPE228" s="1"/>
      <c r="FPF228" s="1"/>
      <c r="FPG228" s="1"/>
      <c r="FPH228" s="1"/>
      <c r="FPI228" s="1"/>
      <c r="FPJ228" s="1"/>
      <c r="FPK228" s="1"/>
      <c r="FPL228" s="1"/>
      <c r="FPM228" s="1"/>
      <c r="FPN228" s="1"/>
      <c r="FPO228" s="1"/>
      <c r="FPP228" s="1"/>
      <c r="FPQ228" s="1"/>
      <c r="FPR228" s="1"/>
      <c r="FPS228" s="1"/>
      <c r="FPT228" s="1"/>
      <c r="FPU228" s="1"/>
      <c r="FPV228" s="1"/>
      <c r="FPW228" s="1"/>
      <c r="FPX228" s="1"/>
      <c r="FPY228" s="1"/>
      <c r="FPZ228" s="1"/>
      <c r="FQA228" s="1"/>
      <c r="FQB228" s="1"/>
      <c r="FQC228" s="1"/>
      <c r="FQD228" s="1"/>
      <c r="FQE228" s="1"/>
      <c r="FQF228" s="1"/>
      <c r="FQG228" s="1"/>
      <c r="FQH228" s="1"/>
      <c r="FQI228" s="1"/>
      <c r="FQJ228" s="1"/>
      <c r="FQK228" s="1"/>
      <c r="FQL228" s="1"/>
      <c r="FQM228" s="1"/>
      <c r="FQN228" s="1"/>
      <c r="FQO228" s="1"/>
      <c r="FQP228" s="1"/>
      <c r="FQQ228" s="1"/>
      <c r="FQR228" s="1"/>
      <c r="FQS228" s="1"/>
      <c r="FQT228" s="1"/>
      <c r="FQU228" s="1"/>
      <c r="FQV228" s="1"/>
      <c r="FQW228" s="1"/>
      <c r="FQX228" s="1"/>
      <c r="FQY228" s="1"/>
      <c r="FQZ228" s="1"/>
      <c r="FRA228" s="1"/>
      <c r="FRB228" s="1"/>
      <c r="FRC228" s="1"/>
      <c r="FRD228" s="1"/>
      <c r="FRE228" s="1"/>
      <c r="FRF228" s="1"/>
      <c r="FRG228" s="1"/>
      <c r="FRH228" s="1"/>
      <c r="FRI228" s="1"/>
      <c r="FRJ228" s="1"/>
      <c r="FRK228" s="1"/>
      <c r="FRL228" s="1"/>
      <c r="FRM228" s="1"/>
      <c r="FRN228" s="1"/>
      <c r="FRO228" s="1"/>
      <c r="FRP228" s="1"/>
      <c r="FRQ228" s="1"/>
      <c r="FRR228" s="1"/>
      <c r="FRS228" s="1"/>
      <c r="FRT228" s="1"/>
      <c r="FRU228" s="1"/>
      <c r="FRV228" s="1"/>
      <c r="FRW228" s="1"/>
      <c r="FRX228" s="1"/>
      <c r="FRY228" s="1"/>
      <c r="FRZ228" s="1"/>
      <c r="FSA228" s="1"/>
      <c r="FSB228" s="1"/>
      <c r="FSC228" s="1"/>
      <c r="FSD228" s="1"/>
      <c r="FSE228" s="1"/>
      <c r="FSF228" s="1"/>
      <c r="FSG228" s="1"/>
      <c r="FSH228" s="1"/>
      <c r="FSI228" s="1"/>
      <c r="FSJ228" s="1"/>
      <c r="FSK228" s="1"/>
      <c r="FSL228" s="1"/>
      <c r="FSM228" s="1"/>
      <c r="FSN228" s="1"/>
      <c r="FSO228" s="1"/>
      <c r="FSP228" s="1"/>
      <c r="FSQ228" s="1"/>
      <c r="FSR228" s="1"/>
      <c r="FSS228" s="1"/>
      <c r="FST228" s="1"/>
      <c r="FSU228" s="1"/>
      <c r="FSV228" s="1"/>
      <c r="FSW228" s="1"/>
      <c r="FSX228" s="1"/>
      <c r="FSY228" s="1"/>
      <c r="FSZ228" s="1"/>
      <c r="FTA228" s="1"/>
      <c r="FTB228" s="1"/>
      <c r="FTC228" s="1"/>
      <c r="FTD228" s="1"/>
      <c r="FTE228" s="1"/>
      <c r="FTF228" s="1"/>
      <c r="FTG228" s="1"/>
      <c r="FTH228" s="1"/>
      <c r="FTI228" s="1"/>
      <c r="FTJ228" s="1"/>
      <c r="FTK228" s="1"/>
      <c r="FTL228" s="1"/>
      <c r="FTM228" s="1"/>
      <c r="FTN228" s="1"/>
      <c r="FTO228" s="1"/>
      <c r="FTP228" s="1"/>
      <c r="FTQ228" s="1"/>
      <c r="FTR228" s="1"/>
      <c r="FTS228" s="1"/>
      <c r="FTT228" s="1"/>
      <c r="FTU228" s="1"/>
      <c r="FTV228" s="1"/>
      <c r="FTW228" s="1"/>
      <c r="FTX228" s="1"/>
      <c r="FTY228" s="1"/>
      <c r="FTZ228" s="1"/>
      <c r="FUA228" s="1"/>
      <c r="FUB228" s="1"/>
      <c r="FUC228" s="1"/>
      <c r="FUD228" s="1"/>
      <c r="FUE228" s="1"/>
      <c r="FUF228" s="1"/>
      <c r="FUG228" s="1"/>
      <c r="FUH228" s="1"/>
      <c r="FUI228" s="1"/>
      <c r="FUJ228" s="1"/>
      <c r="FUK228" s="1"/>
      <c r="FUL228" s="1"/>
      <c r="FUM228" s="1"/>
      <c r="FUN228" s="1"/>
      <c r="FUO228" s="1"/>
      <c r="FUP228" s="1"/>
      <c r="FUQ228" s="1"/>
      <c r="FUR228" s="1"/>
      <c r="FUS228" s="1"/>
      <c r="FUT228" s="1"/>
      <c r="FUU228" s="1"/>
      <c r="FUV228" s="1"/>
      <c r="FUW228" s="1"/>
      <c r="FUX228" s="1"/>
      <c r="FUY228" s="1"/>
      <c r="FUZ228" s="1"/>
      <c r="FVA228" s="1"/>
      <c r="FVB228" s="1"/>
      <c r="FVC228" s="1"/>
      <c r="FVD228" s="1"/>
      <c r="FVE228" s="1"/>
      <c r="FVF228" s="1"/>
      <c r="FVG228" s="1"/>
      <c r="FVH228" s="1"/>
      <c r="FVI228" s="1"/>
      <c r="FVJ228" s="1"/>
      <c r="FVK228" s="1"/>
      <c r="FVL228" s="1"/>
      <c r="FVM228" s="1"/>
      <c r="FVN228" s="1"/>
      <c r="FVO228" s="1"/>
      <c r="FVP228" s="1"/>
      <c r="FVQ228" s="1"/>
      <c r="FVR228" s="1"/>
      <c r="FVS228" s="1"/>
      <c r="FVT228" s="1"/>
      <c r="FVU228" s="1"/>
      <c r="FVV228" s="1"/>
      <c r="FVW228" s="1"/>
      <c r="FVX228" s="1"/>
      <c r="FVY228" s="1"/>
      <c r="FVZ228" s="1"/>
      <c r="FWA228" s="1"/>
      <c r="FWB228" s="1"/>
      <c r="FWC228" s="1"/>
      <c r="FWD228" s="1"/>
      <c r="FWE228" s="1"/>
      <c r="FWF228" s="1"/>
      <c r="FWG228" s="1"/>
      <c r="FWH228" s="1"/>
      <c r="FWI228" s="1"/>
      <c r="FWJ228" s="1"/>
      <c r="FWK228" s="1"/>
      <c r="FWL228" s="1"/>
      <c r="FWM228" s="1"/>
      <c r="FWN228" s="1"/>
      <c r="FWO228" s="1"/>
      <c r="FWP228" s="1"/>
      <c r="FWQ228" s="1"/>
      <c r="FWR228" s="1"/>
      <c r="FWS228" s="1"/>
      <c r="FWT228" s="1"/>
      <c r="FWU228" s="1"/>
      <c r="FWV228" s="1"/>
      <c r="FWW228" s="1"/>
      <c r="FWX228" s="1"/>
      <c r="FWY228" s="1"/>
      <c r="FWZ228" s="1"/>
      <c r="FXA228" s="1"/>
      <c r="FXB228" s="1"/>
      <c r="FXC228" s="1"/>
      <c r="FXD228" s="1"/>
      <c r="FXE228" s="1"/>
      <c r="FXF228" s="1"/>
      <c r="FXG228" s="1"/>
      <c r="FXH228" s="1"/>
      <c r="FXI228" s="1"/>
      <c r="FXJ228" s="1"/>
      <c r="FXK228" s="1"/>
      <c r="FXL228" s="1"/>
      <c r="FXM228" s="1"/>
      <c r="FXN228" s="1"/>
      <c r="FXO228" s="1"/>
      <c r="FXP228" s="1"/>
      <c r="FXQ228" s="1"/>
      <c r="FXR228" s="1"/>
      <c r="FXS228" s="1"/>
      <c r="FXT228" s="1"/>
      <c r="FXU228" s="1"/>
      <c r="FXV228" s="1"/>
      <c r="FXW228" s="1"/>
      <c r="FXX228" s="1"/>
      <c r="FXY228" s="1"/>
      <c r="FXZ228" s="1"/>
      <c r="FYA228" s="1"/>
      <c r="FYB228" s="1"/>
      <c r="FYC228" s="1"/>
      <c r="FYD228" s="1"/>
      <c r="FYE228" s="1"/>
      <c r="FYF228" s="1"/>
      <c r="FYG228" s="1"/>
      <c r="FYH228" s="1"/>
      <c r="FYI228" s="1"/>
      <c r="FYJ228" s="1"/>
      <c r="FYK228" s="1"/>
      <c r="FYL228" s="1"/>
      <c r="FYM228" s="1"/>
      <c r="FYN228" s="1"/>
      <c r="FYO228" s="1"/>
      <c r="FYP228" s="1"/>
      <c r="FYQ228" s="1"/>
      <c r="FYR228" s="1"/>
      <c r="FYS228" s="1"/>
      <c r="FYT228" s="1"/>
      <c r="FYU228" s="1"/>
      <c r="FYV228" s="1"/>
      <c r="FYW228" s="1"/>
      <c r="FYX228" s="1"/>
      <c r="FYY228" s="1"/>
      <c r="FYZ228" s="1"/>
      <c r="FZA228" s="1"/>
      <c r="FZB228" s="1"/>
      <c r="FZC228" s="1"/>
      <c r="FZD228" s="1"/>
      <c r="FZE228" s="1"/>
      <c r="FZF228" s="1"/>
      <c r="FZG228" s="1"/>
      <c r="FZH228" s="1"/>
      <c r="FZI228" s="1"/>
      <c r="FZJ228" s="1"/>
      <c r="FZK228" s="1"/>
      <c r="FZL228" s="1"/>
      <c r="FZM228" s="1"/>
      <c r="FZN228" s="1"/>
      <c r="FZO228" s="1"/>
      <c r="FZP228" s="1"/>
      <c r="FZQ228" s="1"/>
      <c r="FZR228" s="1"/>
      <c r="FZS228" s="1"/>
      <c r="FZT228" s="1"/>
      <c r="FZU228" s="1"/>
      <c r="FZV228" s="1"/>
      <c r="FZW228" s="1"/>
      <c r="FZX228" s="1"/>
      <c r="FZY228" s="1"/>
      <c r="FZZ228" s="1"/>
      <c r="GAA228" s="1"/>
      <c r="GAB228" s="1"/>
      <c r="GAC228" s="1"/>
      <c r="GAD228" s="1"/>
      <c r="GAE228" s="1"/>
      <c r="GAF228" s="1"/>
      <c r="GAG228" s="1"/>
      <c r="GAH228" s="1"/>
      <c r="GAI228" s="1"/>
      <c r="GAJ228" s="1"/>
      <c r="GAK228" s="1"/>
      <c r="GAL228" s="1"/>
      <c r="GAM228" s="1"/>
      <c r="GAN228" s="1"/>
      <c r="GAO228" s="1"/>
      <c r="GAP228" s="1"/>
      <c r="GAQ228" s="1"/>
      <c r="GAR228" s="1"/>
      <c r="GAS228" s="1"/>
      <c r="GAT228" s="1"/>
      <c r="GAU228" s="1"/>
      <c r="GAV228" s="1"/>
      <c r="GAW228" s="1"/>
      <c r="GAX228" s="1"/>
      <c r="GAY228" s="1"/>
      <c r="GAZ228" s="1"/>
      <c r="GBA228" s="1"/>
      <c r="GBB228" s="1"/>
      <c r="GBC228" s="1"/>
      <c r="GBD228" s="1"/>
      <c r="GBE228" s="1"/>
      <c r="GBF228" s="1"/>
      <c r="GBG228" s="1"/>
      <c r="GBH228" s="1"/>
      <c r="GBI228" s="1"/>
      <c r="GBJ228" s="1"/>
      <c r="GBK228" s="1"/>
      <c r="GBL228" s="1"/>
      <c r="GBM228" s="1"/>
      <c r="GBN228" s="1"/>
      <c r="GBO228" s="1"/>
      <c r="GBP228" s="1"/>
      <c r="GBQ228" s="1"/>
      <c r="GBR228" s="1"/>
      <c r="GBS228" s="1"/>
      <c r="GBT228" s="1"/>
      <c r="GBU228" s="1"/>
      <c r="GBV228" s="1"/>
      <c r="GBW228" s="1"/>
      <c r="GBX228" s="1"/>
      <c r="GBY228" s="1"/>
      <c r="GBZ228" s="1"/>
      <c r="GCA228" s="1"/>
      <c r="GCB228" s="1"/>
      <c r="GCC228" s="1"/>
      <c r="GCD228" s="1"/>
      <c r="GCE228" s="1"/>
      <c r="GCF228" s="1"/>
      <c r="GCG228" s="1"/>
      <c r="GCH228" s="1"/>
      <c r="GCI228" s="1"/>
      <c r="GCJ228" s="1"/>
      <c r="GCK228" s="1"/>
      <c r="GCL228" s="1"/>
      <c r="GCM228" s="1"/>
      <c r="GCN228" s="1"/>
      <c r="GCO228" s="1"/>
      <c r="GCP228" s="1"/>
      <c r="GCQ228" s="1"/>
      <c r="GCR228" s="1"/>
      <c r="GCS228" s="1"/>
      <c r="GCT228" s="1"/>
      <c r="GCU228" s="1"/>
      <c r="GCV228" s="1"/>
      <c r="GCW228" s="1"/>
      <c r="GCX228" s="1"/>
      <c r="GCY228" s="1"/>
      <c r="GCZ228" s="1"/>
      <c r="GDA228" s="1"/>
      <c r="GDB228" s="1"/>
      <c r="GDC228" s="1"/>
      <c r="GDD228" s="1"/>
      <c r="GDE228" s="1"/>
      <c r="GDF228" s="1"/>
      <c r="GDG228" s="1"/>
      <c r="GDH228" s="1"/>
      <c r="GDI228" s="1"/>
      <c r="GDJ228" s="1"/>
      <c r="GDK228" s="1"/>
      <c r="GDL228" s="1"/>
      <c r="GDM228" s="1"/>
      <c r="GDN228" s="1"/>
      <c r="GDO228" s="1"/>
      <c r="GDP228" s="1"/>
      <c r="GDQ228" s="1"/>
      <c r="GDR228" s="1"/>
      <c r="GDS228" s="1"/>
      <c r="GDT228" s="1"/>
      <c r="GDU228" s="1"/>
      <c r="GDV228" s="1"/>
      <c r="GDW228" s="1"/>
      <c r="GDX228" s="1"/>
      <c r="GDY228" s="1"/>
      <c r="GDZ228" s="1"/>
      <c r="GEA228" s="1"/>
      <c r="GEB228" s="1"/>
      <c r="GEC228" s="1"/>
      <c r="GED228" s="1"/>
      <c r="GEE228" s="1"/>
      <c r="GEF228" s="1"/>
      <c r="GEG228" s="1"/>
      <c r="GEH228" s="1"/>
      <c r="GEI228" s="1"/>
      <c r="GEJ228" s="1"/>
      <c r="GEK228" s="1"/>
      <c r="GEL228" s="1"/>
      <c r="GEM228" s="1"/>
      <c r="GEN228" s="1"/>
      <c r="GEO228" s="1"/>
      <c r="GEP228" s="1"/>
      <c r="GEQ228" s="1"/>
      <c r="GER228" s="1"/>
      <c r="GES228" s="1"/>
      <c r="GET228" s="1"/>
      <c r="GEU228" s="1"/>
      <c r="GEV228" s="1"/>
      <c r="GEW228" s="1"/>
      <c r="GEX228" s="1"/>
      <c r="GEY228" s="1"/>
      <c r="GEZ228" s="1"/>
      <c r="GFA228" s="1"/>
      <c r="GFB228" s="1"/>
      <c r="GFC228" s="1"/>
      <c r="GFD228" s="1"/>
      <c r="GFE228" s="1"/>
      <c r="GFF228" s="1"/>
      <c r="GFG228" s="1"/>
      <c r="GFH228" s="1"/>
      <c r="GFI228" s="1"/>
      <c r="GFJ228" s="1"/>
      <c r="GFK228" s="1"/>
      <c r="GFL228" s="1"/>
      <c r="GFM228" s="1"/>
      <c r="GFN228" s="1"/>
      <c r="GFO228" s="1"/>
      <c r="GFP228" s="1"/>
      <c r="GFQ228" s="1"/>
      <c r="GFR228" s="1"/>
      <c r="GFS228" s="1"/>
      <c r="GFT228" s="1"/>
      <c r="GFU228" s="1"/>
      <c r="GFV228" s="1"/>
      <c r="GFW228" s="1"/>
      <c r="GFX228" s="1"/>
      <c r="GFY228" s="1"/>
      <c r="GFZ228" s="1"/>
      <c r="GGA228" s="1"/>
      <c r="GGB228" s="1"/>
      <c r="GGC228" s="1"/>
      <c r="GGD228" s="1"/>
      <c r="GGE228" s="1"/>
      <c r="GGF228" s="1"/>
      <c r="GGG228" s="1"/>
      <c r="GGH228" s="1"/>
      <c r="GGI228" s="1"/>
      <c r="GGJ228" s="1"/>
      <c r="GGK228" s="1"/>
      <c r="GGL228" s="1"/>
      <c r="GGM228" s="1"/>
      <c r="GGN228" s="1"/>
      <c r="GGO228" s="1"/>
      <c r="GGP228" s="1"/>
      <c r="GGQ228" s="1"/>
      <c r="GGR228" s="1"/>
      <c r="GGS228" s="1"/>
      <c r="GGT228" s="1"/>
      <c r="GGU228" s="1"/>
      <c r="GGV228" s="1"/>
      <c r="GGW228" s="1"/>
      <c r="GGX228" s="1"/>
      <c r="GGY228" s="1"/>
      <c r="GGZ228" s="1"/>
      <c r="GHA228" s="1"/>
      <c r="GHB228" s="1"/>
      <c r="GHC228" s="1"/>
      <c r="GHD228" s="1"/>
      <c r="GHE228" s="1"/>
      <c r="GHF228" s="1"/>
      <c r="GHG228" s="1"/>
      <c r="GHH228" s="1"/>
      <c r="GHI228" s="1"/>
      <c r="GHJ228" s="1"/>
      <c r="GHK228" s="1"/>
      <c r="GHL228" s="1"/>
      <c r="GHM228" s="1"/>
      <c r="GHN228" s="1"/>
      <c r="GHO228" s="1"/>
      <c r="GHP228" s="1"/>
      <c r="GHQ228" s="1"/>
      <c r="GHR228" s="1"/>
      <c r="GHS228" s="1"/>
      <c r="GHT228" s="1"/>
      <c r="GHU228" s="1"/>
      <c r="GHV228" s="1"/>
      <c r="GHW228" s="1"/>
      <c r="GHX228" s="1"/>
      <c r="GHY228" s="1"/>
      <c r="GHZ228" s="1"/>
      <c r="GIA228" s="1"/>
      <c r="GIB228" s="1"/>
      <c r="GIC228" s="1"/>
      <c r="GID228" s="1"/>
      <c r="GIE228" s="1"/>
      <c r="GIF228" s="1"/>
      <c r="GIG228" s="1"/>
      <c r="GIH228" s="1"/>
      <c r="GII228" s="1"/>
      <c r="GIJ228" s="1"/>
      <c r="GIK228" s="1"/>
      <c r="GIL228" s="1"/>
      <c r="GIM228" s="1"/>
      <c r="GIN228" s="1"/>
      <c r="GIO228" s="1"/>
      <c r="GIP228" s="1"/>
      <c r="GIQ228" s="1"/>
      <c r="GIR228" s="1"/>
      <c r="GIS228" s="1"/>
      <c r="GIT228" s="1"/>
      <c r="GIU228" s="1"/>
      <c r="GIV228" s="1"/>
      <c r="GIW228" s="1"/>
      <c r="GIX228" s="1"/>
      <c r="GIY228" s="1"/>
      <c r="GIZ228" s="1"/>
      <c r="GJA228" s="1"/>
      <c r="GJB228" s="1"/>
      <c r="GJC228" s="1"/>
      <c r="GJD228" s="1"/>
      <c r="GJE228" s="1"/>
      <c r="GJF228" s="1"/>
      <c r="GJG228" s="1"/>
      <c r="GJH228" s="1"/>
      <c r="GJI228" s="1"/>
      <c r="GJJ228" s="1"/>
      <c r="GJK228" s="1"/>
      <c r="GJL228" s="1"/>
      <c r="GJM228" s="1"/>
      <c r="GJN228" s="1"/>
      <c r="GJO228" s="1"/>
      <c r="GJP228" s="1"/>
      <c r="GJQ228" s="1"/>
      <c r="GJR228" s="1"/>
      <c r="GJS228" s="1"/>
      <c r="GJT228" s="1"/>
      <c r="GJU228" s="1"/>
      <c r="GJV228" s="1"/>
      <c r="GJW228" s="1"/>
      <c r="GJX228" s="1"/>
      <c r="GJY228" s="1"/>
      <c r="GJZ228" s="1"/>
      <c r="GKA228" s="1"/>
      <c r="GKB228" s="1"/>
      <c r="GKC228" s="1"/>
      <c r="GKD228" s="1"/>
      <c r="GKE228" s="1"/>
      <c r="GKF228" s="1"/>
      <c r="GKG228" s="1"/>
      <c r="GKH228" s="1"/>
      <c r="GKI228" s="1"/>
      <c r="GKJ228" s="1"/>
      <c r="GKK228" s="1"/>
      <c r="GKL228" s="1"/>
      <c r="GKM228" s="1"/>
      <c r="GKN228" s="1"/>
      <c r="GKO228" s="1"/>
      <c r="GKP228" s="1"/>
      <c r="GKQ228" s="1"/>
      <c r="GKR228" s="1"/>
      <c r="GKS228" s="1"/>
      <c r="GKT228" s="1"/>
      <c r="GKU228" s="1"/>
      <c r="GKV228" s="1"/>
      <c r="GKW228" s="1"/>
      <c r="GKX228" s="1"/>
      <c r="GKY228" s="1"/>
      <c r="GKZ228" s="1"/>
      <c r="GLA228" s="1"/>
      <c r="GLB228" s="1"/>
      <c r="GLC228" s="1"/>
      <c r="GLD228" s="1"/>
      <c r="GLE228" s="1"/>
      <c r="GLF228" s="1"/>
      <c r="GLG228" s="1"/>
      <c r="GLH228" s="1"/>
      <c r="GLI228" s="1"/>
      <c r="GLJ228" s="1"/>
      <c r="GLK228" s="1"/>
      <c r="GLL228" s="1"/>
      <c r="GLM228" s="1"/>
      <c r="GLN228" s="1"/>
      <c r="GLO228" s="1"/>
      <c r="GLP228" s="1"/>
      <c r="GLQ228" s="1"/>
      <c r="GLR228" s="1"/>
      <c r="GLS228" s="1"/>
      <c r="GLT228" s="1"/>
      <c r="GLU228" s="1"/>
      <c r="GLV228" s="1"/>
      <c r="GLW228" s="1"/>
      <c r="GLX228" s="1"/>
      <c r="GLY228" s="1"/>
      <c r="GLZ228" s="1"/>
      <c r="GMA228" s="1"/>
      <c r="GMB228" s="1"/>
      <c r="GMC228" s="1"/>
      <c r="GMD228" s="1"/>
      <c r="GME228" s="1"/>
      <c r="GMF228" s="1"/>
      <c r="GMG228" s="1"/>
      <c r="GMH228" s="1"/>
      <c r="GMI228" s="1"/>
      <c r="GMJ228" s="1"/>
      <c r="GMK228" s="1"/>
      <c r="GML228" s="1"/>
      <c r="GMM228" s="1"/>
      <c r="GMN228" s="1"/>
      <c r="GMO228" s="1"/>
      <c r="GMP228" s="1"/>
      <c r="GMQ228" s="1"/>
      <c r="GMR228" s="1"/>
      <c r="GMS228" s="1"/>
      <c r="GMT228" s="1"/>
      <c r="GMU228" s="1"/>
      <c r="GMV228" s="1"/>
      <c r="GMW228" s="1"/>
      <c r="GMX228" s="1"/>
      <c r="GMY228" s="1"/>
      <c r="GMZ228" s="1"/>
      <c r="GNA228" s="1"/>
      <c r="GNB228" s="1"/>
      <c r="GNC228" s="1"/>
      <c r="GND228" s="1"/>
      <c r="GNE228" s="1"/>
      <c r="GNF228" s="1"/>
      <c r="GNG228" s="1"/>
      <c r="GNH228" s="1"/>
      <c r="GNI228" s="1"/>
      <c r="GNJ228" s="1"/>
      <c r="GNK228" s="1"/>
      <c r="GNL228" s="1"/>
      <c r="GNM228" s="1"/>
      <c r="GNN228" s="1"/>
      <c r="GNO228" s="1"/>
      <c r="GNP228" s="1"/>
      <c r="GNQ228" s="1"/>
      <c r="GNR228" s="1"/>
      <c r="GNS228" s="1"/>
      <c r="GNT228" s="1"/>
      <c r="GNU228" s="1"/>
      <c r="GNV228" s="1"/>
      <c r="GNW228" s="1"/>
      <c r="GNX228" s="1"/>
      <c r="GNY228" s="1"/>
      <c r="GNZ228" s="1"/>
      <c r="GOA228" s="1"/>
      <c r="GOB228" s="1"/>
      <c r="GOC228" s="1"/>
      <c r="GOD228" s="1"/>
      <c r="GOE228" s="1"/>
      <c r="GOF228" s="1"/>
      <c r="GOG228" s="1"/>
      <c r="GOH228" s="1"/>
      <c r="GOI228" s="1"/>
      <c r="GOJ228" s="1"/>
      <c r="GOK228" s="1"/>
      <c r="GOL228" s="1"/>
      <c r="GOM228" s="1"/>
      <c r="GON228" s="1"/>
      <c r="GOO228" s="1"/>
      <c r="GOP228" s="1"/>
      <c r="GOQ228" s="1"/>
      <c r="GOR228" s="1"/>
      <c r="GOS228" s="1"/>
      <c r="GOT228" s="1"/>
      <c r="GOU228" s="1"/>
      <c r="GOV228" s="1"/>
      <c r="GOW228" s="1"/>
      <c r="GOX228" s="1"/>
      <c r="GOY228" s="1"/>
      <c r="GOZ228" s="1"/>
      <c r="GPA228" s="1"/>
      <c r="GPB228" s="1"/>
      <c r="GPC228" s="1"/>
      <c r="GPD228" s="1"/>
      <c r="GPE228" s="1"/>
      <c r="GPF228" s="1"/>
      <c r="GPG228" s="1"/>
      <c r="GPH228" s="1"/>
      <c r="GPI228" s="1"/>
      <c r="GPJ228" s="1"/>
      <c r="GPK228" s="1"/>
      <c r="GPL228" s="1"/>
      <c r="GPM228" s="1"/>
      <c r="GPN228" s="1"/>
      <c r="GPO228" s="1"/>
      <c r="GPP228" s="1"/>
      <c r="GPQ228" s="1"/>
      <c r="GPR228" s="1"/>
      <c r="GPS228" s="1"/>
      <c r="GPT228" s="1"/>
      <c r="GPU228" s="1"/>
      <c r="GPV228" s="1"/>
      <c r="GPW228" s="1"/>
      <c r="GPX228" s="1"/>
      <c r="GPY228" s="1"/>
      <c r="GPZ228" s="1"/>
      <c r="GQA228" s="1"/>
      <c r="GQB228" s="1"/>
      <c r="GQC228" s="1"/>
      <c r="GQD228" s="1"/>
      <c r="GQE228" s="1"/>
      <c r="GQF228" s="1"/>
      <c r="GQG228" s="1"/>
      <c r="GQH228" s="1"/>
      <c r="GQI228" s="1"/>
      <c r="GQJ228" s="1"/>
      <c r="GQK228" s="1"/>
      <c r="GQL228" s="1"/>
      <c r="GQM228" s="1"/>
      <c r="GQN228" s="1"/>
      <c r="GQO228" s="1"/>
      <c r="GQP228" s="1"/>
      <c r="GQQ228" s="1"/>
      <c r="GQR228" s="1"/>
      <c r="GQS228" s="1"/>
      <c r="GQT228" s="1"/>
      <c r="GQU228" s="1"/>
      <c r="GQV228" s="1"/>
      <c r="GQW228" s="1"/>
      <c r="GQX228" s="1"/>
      <c r="GQY228" s="1"/>
      <c r="GQZ228" s="1"/>
      <c r="GRA228" s="1"/>
      <c r="GRB228" s="1"/>
      <c r="GRC228" s="1"/>
      <c r="GRD228" s="1"/>
      <c r="GRE228" s="1"/>
      <c r="GRF228" s="1"/>
      <c r="GRG228" s="1"/>
      <c r="GRH228" s="1"/>
      <c r="GRI228" s="1"/>
      <c r="GRJ228" s="1"/>
      <c r="GRK228" s="1"/>
      <c r="GRL228" s="1"/>
      <c r="GRM228" s="1"/>
      <c r="GRN228" s="1"/>
      <c r="GRO228" s="1"/>
      <c r="GRP228" s="1"/>
      <c r="GRQ228" s="1"/>
      <c r="GRR228" s="1"/>
      <c r="GRS228" s="1"/>
      <c r="GRT228" s="1"/>
      <c r="GRU228" s="1"/>
      <c r="GRV228" s="1"/>
      <c r="GRW228" s="1"/>
      <c r="GRX228" s="1"/>
      <c r="GRY228" s="1"/>
      <c r="GRZ228" s="1"/>
      <c r="GSA228" s="1"/>
      <c r="GSB228" s="1"/>
      <c r="GSC228" s="1"/>
      <c r="GSD228" s="1"/>
      <c r="GSE228" s="1"/>
      <c r="GSF228" s="1"/>
      <c r="GSG228" s="1"/>
      <c r="GSH228" s="1"/>
      <c r="GSI228" s="1"/>
      <c r="GSJ228" s="1"/>
      <c r="GSK228" s="1"/>
      <c r="GSL228" s="1"/>
      <c r="GSM228" s="1"/>
      <c r="GSN228" s="1"/>
      <c r="GSO228" s="1"/>
      <c r="GSP228" s="1"/>
      <c r="GSQ228" s="1"/>
      <c r="GSR228" s="1"/>
      <c r="GSS228" s="1"/>
      <c r="GST228" s="1"/>
      <c r="GSU228" s="1"/>
      <c r="GSV228" s="1"/>
      <c r="GSW228" s="1"/>
      <c r="GSX228" s="1"/>
      <c r="GSY228" s="1"/>
      <c r="GSZ228" s="1"/>
      <c r="GTA228" s="1"/>
      <c r="GTB228" s="1"/>
      <c r="GTC228" s="1"/>
      <c r="GTD228" s="1"/>
      <c r="GTE228" s="1"/>
      <c r="GTF228" s="1"/>
      <c r="GTG228" s="1"/>
      <c r="GTH228" s="1"/>
      <c r="GTI228" s="1"/>
      <c r="GTJ228" s="1"/>
      <c r="GTK228" s="1"/>
      <c r="GTL228" s="1"/>
      <c r="GTM228" s="1"/>
      <c r="GTN228" s="1"/>
      <c r="GTO228" s="1"/>
      <c r="GTP228" s="1"/>
      <c r="GTQ228" s="1"/>
      <c r="GTR228" s="1"/>
      <c r="GTS228" s="1"/>
      <c r="GTT228" s="1"/>
      <c r="GTU228" s="1"/>
      <c r="GTV228" s="1"/>
      <c r="GTW228" s="1"/>
      <c r="GTX228" s="1"/>
      <c r="GTY228" s="1"/>
      <c r="GTZ228" s="1"/>
      <c r="GUA228" s="1"/>
      <c r="GUB228" s="1"/>
      <c r="GUC228" s="1"/>
      <c r="GUD228" s="1"/>
      <c r="GUE228" s="1"/>
      <c r="GUF228" s="1"/>
      <c r="GUG228" s="1"/>
      <c r="GUH228" s="1"/>
      <c r="GUI228" s="1"/>
      <c r="GUJ228" s="1"/>
      <c r="GUK228" s="1"/>
      <c r="GUL228" s="1"/>
      <c r="GUM228" s="1"/>
      <c r="GUN228" s="1"/>
      <c r="GUO228" s="1"/>
      <c r="GUP228" s="1"/>
      <c r="GUQ228" s="1"/>
      <c r="GUR228" s="1"/>
      <c r="GUS228" s="1"/>
      <c r="GUT228" s="1"/>
      <c r="GUU228" s="1"/>
      <c r="GUV228" s="1"/>
      <c r="GUW228" s="1"/>
      <c r="GUX228" s="1"/>
      <c r="GUY228" s="1"/>
      <c r="GUZ228" s="1"/>
      <c r="GVA228" s="1"/>
      <c r="GVB228" s="1"/>
      <c r="GVC228" s="1"/>
      <c r="GVD228" s="1"/>
      <c r="GVE228" s="1"/>
      <c r="GVF228" s="1"/>
      <c r="GVG228" s="1"/>
      <c r="GVH228" s="1"/>
      <c r="GVI228" s="1"/>
      <c r="GVJ228" s="1"/>
      <c r="GVK228" s="1"/>
      <c r="GVL228" s="1"/>
      <c r="GVM228" s="1"/>
      <c r="GVN228" s="1"/>
      <c r="GVO228" s="1"/>
      <c r="GVP228" s="1"/>
      <c r="GVQ228" s="1"/>
      <c r="GVR228" s="1"/>
      <c r="GVS228" s="1"/>
      <c r="GVT228" s="1"/>
      <c r="GVU228" s="1"/>
      <c r="GVV228" s="1"/>
      <c r="GVW228" s="1"/>
      <c r="GVX228" s="1"/>
      <c r="GVY228" s="1"/>
      <c r="GVZ228" s="1"/>
      <c r="GWA228" s="1"/>
      <c r="GWB228" s="1"/>
      <c r="GWC228" s="1"/>
      <c r="GWD228" s="1"/>
      <c r="GWE228" s="1"/>
      <c r="GWF228" s="1"/>
      <c r="GWG228" s="1"/>
      <c r="GWH228" s="1"/>
      <c r="GWI228" s="1"/>
      <c r="GWJ228" s="1"/>
      <c r="GWK228" s="1"/>
      <c r="GWL228" s="1"/>
      <c r="GWM228" s="1"/>
      <c r="GWN228" s="1"/>
      <c r="GWO228" s="1"/>
      <c r="GWP228" s="1"/>
      <c r="GWQ228" s="1"/>
      <c r="GWR228" s="1"/>
      <c r="GWS228" s="1"/>
      <c r="GWT228" s="1"/>
      <c r="GWU228" s="1"/>
      <c r="GWV228" s="1"/>
      <c r="GWW228" s="1"/>
      <c r="GWX228" s="1"/>
      <c r="GWY228" s="1"/>
      <c r="GWZ228" s="1"/>
      <c r="GXA228" s="1"/>
      <c r="GXB228" s="1"/>
      <c r="GXC228" s="1"/>
      <c r="GXD228" s="1"/>
      <c r="GXE228" s="1"/>
      <c r="GXF228" s="1"/>
      <c r="GXG228" s="1"/>
      <c r="GXH228" s="1"/>
      <c r="GXI228" s="1"/>
      <c r="GXJ228" s="1"/>
      <c r="GXK228" s="1"/>
      <c r="GXL228" s="1"/>
      <c r="GXM228" s="1"/>
      <c r="GXN228" s="1"/>
      <c r="GXO228" s="1"/>
      <c r="GXP228" s="1"/>
      <c r="GXQ228" s="1"/>
      <c r="GXR228" s="1"/>
      <c r="GXS228" s="1"/>
      <c r="GXT228" s="1"/>
      <c r="GXU228" s="1"/>
      <c r="GXV228" s="1"/>
      <c r="GXW228" s="1"/>
      <c r="GXX228" s="1"/>
      <c r="GXY228" s="1"/>
      <c r="GXZ228" s="1"/>
      <c r="GYA228" s="1"/>
      <c r="GYB228" s="1"/>
      <c r="GYC228" s="1"/>
      <c r="GYD228" s="1"/>
      <c r="GYE228" s="1"/>
      <c r="GYF228" s="1"/>
      <c r="GYG228" s="1"/>
      <c r="GYH228" s="1"/>
      <c r="GYI228" s="1"/>
      <c r="GYJ228" s="1"/>
      <c r="GYK228" s="1"/>
      <c r="GYL228" s="1"/>
      <c r="GYM228" s="1"/>
      <c r="GYN228" s="1"/>
      <c r="GYO228" s="1"/>
      <c r="GYP228" s="1"/>
      <c r="GYQ228" s="1"/>
      <c r="GYR228" s="1"/>
      <c r="GYS228" s="1"/>
      <c r="GYT228" s="1"/>
      <c r="GYU228" s="1"/>
      <c r="GYV228" s="1"/>
      <c r="GYW228" s="1"/>
      <c r="GYX228" s="1"/>
      <c r="GYY228" s="1"/>
      <c r="GYZ228" s="1"/>
      <c r="GZA228" s="1"/>
      <c r="GZB228" s="1"/>
      <c r="GZC228" s="1"/>
      <c r="GZD228" s="1"/>
      <c r="GZE228" s="1"/>
      <c r="GZF228" s="1"/>
      <c r="GZG228" s="1"/>
      <c r="GZH228" s="1"/>
      <c r="GZI228" s="1"/>
      <c r="GZJ228" s="1"/>
      <c r="GZK228" s="1"/>
      <c r="GZL228" s="1"/>
      <c r="GZM228" s="1"/>
      <c r="GZN228" s="1"/>
      <c r="GZO228" s="1"/>
      <c r="GZP228" s="1"/>
      <c r="GZQ228" s="1"/>
      <c r="GZR228" s="1"/>
      <c r="GZS228" s="1"/>
      <c r="GZT228" s="1"/>
      <c r="GZU228" s="1"/>
      <c r="GZV228" s="1"/>
      <c r="GZW228" s="1"/>
      <c r="GZX228" s="1"/>
      <c r="GZY228" s="1"/>
      <c r="GZZ228" s="1"/>
      <c r="HAA228" s="1"/>
      <c r="HAB228" s="1"/>
      <c r="HAC228" s="1"/>
      <c r="HAD228" s="1"/>
      <c r="HAE228" s="1"/>
      <c r="HAF228" s="1"/>
      <c r="HAG228" s="1"/>
      <c r="HAH228" s="1"/>
      <c r="HAI228" s="1"/>
      <c r="HAJ228" s="1"/>
      <c r="HAK228" s="1"/>
      <c r="HAL228" s="1"/>
      <c r="HAM228" s="1"/>
      <c r="HAN228" s="1"/>
      <c r="HAO228" s="1"/>
      <c r="HAP228" s="1"/>
      <c r="HAQ228" s="1"/>
      <c r="HAR228" s="1"/>
      <c r="HAS228" s="1"/>
      <c r="HAT228" s="1"/>
      <c r="HAU228" s="1"/>
      <c r="HAV228" s="1"/>
      <c r="HAW228" s="1"/>
      <c r="HAX228" s="1"/>
      <c r="HAY228" s="1"/>
      <c r="HAZ228" s="1"/>
      <c r="HBA228" s="1"/>
      <c r="HBB228" s="1"/>
      <c r="HBC228" s="1"/>
      <c r="HBD228" s="1"/>
      <c r="HBE228" s="1"/>
      <c r="HBF228" s="1"/>
      <c r="HBG228" s="1"/>
      <c r="HBH228" s="1"/>
      <c r="HBI228" s="1"/>
      <c r="HBJ228" s="1"/>
      <c r="HBK228" s="1"/>
      <c r="HBL228" s="1"/>
      <c r="HBM228" s="1"/>
      <c r="HBN228" s="1"/>
      <c r="HBO228" s="1"/>
      <c r="HBP228" s="1"/>
      <c r="HBQ228" s="1"/>
      <c r="HBR228" s="1"/>
      <c r="HBS228" s="1"/>
      <c r="HBT228" s="1"/>
      <c r="HBU228" s="1"/>
      <c r="HBV228" s="1"/>
      <c r="HBW228" s="1"/>
      <c r="HBX228" s="1"/>
      <c r="HBY228" s="1"/>
      <c r="HBZ228" s="1"/>
      <c r="HCA228" s="1"/>
      <c r="HCB228" s="1"/>
      <c r="HCC228" s="1"/>
      <c r="HCD228" s="1"/>
      <c r="HCE228" s="1"/>
      <c r="HCF228" s="1"/>
      <c r="HCG228" s="1"/>
      <c r="HCH228" s="1"/>
      <c r="HCI228" s="1"/>
      <c r="HCJ228" s="1"/>
      <c r="HCK228" s="1"/>
      <c r="HCL228" s="1"/>
      <c r="HCM228" s="1"/>
      <c r="HCN228" s="1"/>
      <c r="HCO228" s="1"/>
      <c r="HCP228" s="1"/>
      <c r="HCQ228" s="1"/>
      <c r="HCR228" s="1"/>
      <c r="HCS228" s="1"/>
      <c r="HCT228" s="1"/>
      <c r="HCU228" s="1"/>
      <c r="HCV228" s="1"/>
      <c r="HCW228" s="1"/>
      <c r="HCX228" s="1"/>
      <c r="HCY228" s="1"/>
      <c r="HCZ228" s="1"/>
      <c r="HDA228" s="1"/>
      <c r="HDB228" s="1"/>
      <c r="HDC228" s="1"/>
      <c r="HDD228" s="1"/>
      <c r="HDE228" s="1"/>
      <c r="HDF228" s="1"/>
      <c r="HDG228" s="1"/>
      <c r="HDH228" s="1"/>
      <c r="HDI228" s="1"/>
      <c r="HDJ228" s="1"/>
      <c r="HDK228" s="1"/>
      <c r="HDL228" s="1"/>
      <c r="HDM228" s="1"/>
      <c r="HDN228" s="1"/>
      <c r="HDO228" s="1"/>
      <c r="HDP228" s="1"/>
      <c r="HDQ228" s="1"/>
      <c r="HDR228" s="1"/>
      <c r="HDS228" s="1"/>
      <c r="HDT228" s="1"/>
      <c r="HDU228" s="1"/>
      <c r="HDV228" s="1"/>
      <c r="HDW228" s="1"/>
      <c r="HDX228" s="1"/>
      <c r="HDY228" s="1"/>
      <c r="HDZ228" s="1"/>
      <c r="HEA228" s="1"/>
      <c r="HEB228" s="1"/>
      <c r="HEC228" s="1"/>
      <c r="HED228" s="1"/>
      <c r="HEE228" s="1"/>
      <c r="HEF228" s="1"/>
      <c r="HEG228" s="1"/>
      <c r="HEH228" s="1"/>
      <c r="HEI228" s="1"/>
      <c r="HEJ228" s="1"/>
      <c r="HEK228" s="1"/>
      <c r="HEL228" s="1"/>
      <c r="HEM228" s="1"/>
      <c r="HEN228" s="1"/>
      <c r="HEO228" s="1"/>
      <c r="HEP228" s="1"/>
      <c r="HEQ228" s="1"/>
      <c r="HER228" s="1"/>
      <c r="HES228" s="1"/>
      <c r="HET228" s="1"/>
      <c r="HEU228" s="1"/>
      <c r="HEV228" s="1"/>
      <c r="HEW228" s="1"/>
      <c r="HEX228" s="1"/>
      <c r="HEY228" s="1"/>
      <c r="HEZ228" s="1"/>
      <c r="HFA228" s="1"/>
      <c r="HFB228" s="1"/>
      <c r="HFC228" s="1"/>
      <c r="HFD228" s="1"/>
      <c r="HFE228" s="1"/>
      <c r="HFF228" s="1"/>
      <c r="HFG228" s="1"/>
      <c r="HFH228" s="1"/>
      <c r="HFI228" s="1"/>
      <c r="HFJ228" s="1"/>
      <c r="HFK228" s="1"/>
      <c r="HFL228" s="1"/>
      <c r="HFM228" s="1"/>
      <c r="HFN228" s="1"/>
      <c r="HFO228" s="1"/>
      <c r="HFP228" s="1"/>
      <c r="HFQ228" s="1"/>
      <c r="HFR228" s="1"/>
      <c r="HFS228" s="1"/>
      <c r="HFT228" s="1"/>
      <c r="HFU228" s="1"/>
      <c r="HFV228" s="1"/>
      <c r="HFW228" s="1"/>
      <c r="HFX228" s="1"/>
      <c r="HFY228" s="1"/>
      <c r="HFZ228" s="1"/>
      <c r="HGA228" s="1"/>
      <c r="HGB228" s="1"/>
      <c r="HGC228" s="1"/>
      <c r="HGD228" s="1"/>
      <c r="HGE228" s="1"/>
      <c r="HGF228" s="1"/>
      <c r="HGG228" s="1"/>
      <c r="HGH228" s="1"/>
      <c r="HGI228" s="1"/>
      <c r="HGJ228" s="1"/>
      <c r="HGK228" s="1"/>
      <c r="HGL228" s="1"/>
      <c r="HGM228" s="1"/>
      <c r="HGN228" s="1"/>
      <c r="HGO228" s="1"/>
      <c r="HGP228" s="1"/>
      <c r="HGQ228" s="1"/>
      <c r="HGR228" s="1"/>
      <c r="HGS228" s="1"/>
      <c r="HGT228" s="1"/>
      <c r="HGU228" s="1"/>
      <c r="HGV228" s="1"/>
      <c r="HGW228" s="1"/>
      <c r="HGX228" s="1"/>
      <c r="HGY228" s="1"/>
      <c r="HGZ228" s="1"/>
      <c r="HHA228" s="1"/>
      <c r="HHB228" s="1"/>
      <c r="HHC228" s="1"/>
      <c r="HHD228" s="1"/>
      <c r="HHE228" s="1"/>
      <c r="HHF228" s="1"/>
      <c r="HHG228" s="1"/>
      <c r="HHH228" s="1"/>
      <c r="HHI228" s="1"/>
      <c r="HHJ228" s="1"/>
      <c r="HHK228" s="1"/>
      <c r="HHL228" s="1"/>
      <c r="HHM228" s="1"/>
      <c r="HHN228" s="1"/>
      <c r="HHO228" s="1"/>
      <c r="HHP228" s="1"/>
      <c r="HHQ228" s="1"/>
      <c r="HHR228" s="1"/>
      <c r="HHS228" s="1"/>
      <c r="HHT228" s="1"/>
      <c r="HHU228" s="1"/>
      <c r="HHV228" s="1"/>
      <c r="HHW228" s="1"/>
      <c r="HHX228" s="1"/>
      <c r="HHY228" s="1"/>
      <c r="HHZ228" s="1"/>
      <c r="HIA228" s="1"/>
      <c r="HIB228" s="1"/>
      <c r="HIC228" s="1"/>
      <c r="HID228" s="1"/>
      <c r="HIE228" s="1"/>
      <c r="HIF228" s="1"/>
      <c r="HIG228" s="1"/>
      <c r="HIH228" s="1"/>
      <c r="HII228" s="1"/>
      <c r="HIJ228" s="1"/>
      <c r="HIK228" s="1"/>
      <c r="HIL228" s="1"/>
      <c r="HIM228" s="1"/>
      <c r="HIN228" s="1"/>
      <c r="HIO228" s="1"/>
      <c r="HIP228" s="1"/>
      <c r="HIQ228" s="1"/>
      <c r="HIR228" s="1"/>
      <c r="HIS228" s="1"/>
      <c r="HIT228" s="1"/>
      <c r="HIU228" s="1"/>
      <c r="HIV228" s="1"/>
      <c r="HIW228" s="1"/>
      <c r="HIX228" s="1"/>
      <c r="HIY228" s="1"/>
      <c r="HIZ228" s="1"/>
      <c r="HJA228" s="1"/>
      <c r="HJB228" s="1"/>
      <c r="HJC228" s="1"/>
      <c r="HJD228" s="1"/>
      <c r="HJE228" s="1"/>
      <c r="HJF228" s="1"/>
      <c r="HJG228" s="1"/>
      <c r="HJH228" s="1"/>
      <c r="HJI228" s="1"/>
      <c r="HJJ228" s="1"/>
      <c r="HJK228" s="1"/>
      <c r="HJL228" s="1"/>
      <c r="HJM228" s="1"/>
      <c r="HJN228" s="1"/>
      <c r="HJO228" s="1"/>
      <c r="HJP228" s="1"/>
      <c r="HJQ228" s="1"/>
      <c r="HJR228" s="1"/>
      <c r="HJS228" s="1"/>
      <c r="HJT228" s="1"/>
      <c r="HJU228" s="1"/>
      <c r="HJV228" s="1"/>
      <c r="HJW228" s="1"/>
      <c r="HJX228" s="1"/>
      <c r="HJY228" s="1"/>
      <c r="HJZ228" s="1"/>
      <c r="HKA228" s="1"/>
      <c r="HKB228" s="1"/>
      <c r="HKC228" s="1"/>
      <c r="HKD228" s="1"/>
      <c r="HKE228" s="1"/>
      <c r="HKF228" s="1"/>
      <c r="HKG228" s="1"/>
      <c r="HKH228" s="1"/>
      <c r="HKI228" s="1"/>
      <c r="HKJ228" s="1"/>
      <c r="HKK228" s="1"/>
      <c r="HKL228" s="1"/>
      <c r="HKM228" s="1"/>
      <c r="HKN228" s="1"/>
      <c r="HKO228" s="1"/>
      <c r="HKP228" s="1"/>
      <c r="HKQ228" s="1"/>
      <c r="HKR228" s="1"/>
      <c r="HKS228" s="1"/>
      <c r="HKT228" s="1"/>
      <c r="HKU228" s="1"/>
      <c r="HKV228" s="1"/>
      <c r="HKW228" s="1"/>
      <c r="HKX228" s="1"/>
      <c r="HKY228" s="1"/>
      <c r="HKZ228" s="1"/>
      <c r="HLA228" s="1"/>
      <c r="HLB228" s="1"/>
      <c r="HLC228" s="1"/>
      <c r="HLD228" s="1"/>
      <c r="HLE228" s="1"/>
      <c r="HLF228" s="1"/>
      <c r="HLG228" s="1"/>
      <c r="HLH228" s="1"/>
      <c r="HLI228" s="1"/>
      <c r="HLJ228" s="1"/>
      <c r="HLK228" s="1"/>
      <c r="HLL228" s="1"/>
      <c r="HLM228" s="1"/>
      <c r="HLN228" s="1"/>
      <c r="HLO228" s="1"/>
      <c r="HLP228" s="1"/>
      <c r="HLQ228" s="1"/>
      <c r="HLR228" s="1"/>
      <c r="HLS228" s="1"/>
      <c r="HLT228" s="1"/>
      <c r="HLU228" s="1"/>
      <c r="HLV228" s="1"/>
      <c r="HLW228" s="1"/>
      <c r="HLX228" s="1"/>
      <c r="HLY228" s="1"/>
      <c r="HLZ228" s="1"/>
      <c r="HMA228" s="1"/>
      <c r="HMB228" s="1"/>
      <c r="HMC228" s="1"/>
      <c r="HMD228" s="1"/>
      <c r="HME228" s="1"/>
      <c r="HMF228" s="1"/>
      <c r="HMG228" s="1"/>
      <c r="HMH228" s="1"/>
      <c r="HMI228" s="1"/>
      <c r="HMJ228" s="1"/>
      <c r="HMK228" s="1"/>
      <c r="HML228" s="1"/>
      <c r="HMM228" s="1"/>
      <c r="HMN228" s="1"/>
      <c r="HMO228" s="1"/>
      <c r="HMP228" s="1"/>
      <c r="HMQ228" s="1"/>
      <c r="HMR228" s="1"/>
      <c r="HMS228" s="1"/>
      <c r="HMT228" s="1"/>
      <c r="HMU228" s="1"/>
      <c r="HMV228" s="1"/>
      <c r="HMW228" s="1"/>
      <c r="HMX228" s="1"/>
      <c r="HMY228" s="1"/>
      <c r="HMZ228" s="1"/>
      <c r="HNA228" s="1"/>
      <c r="HNB228" s="1"/>
      <c r="HNC228" s="1"/>
      <c r="HND228" s="1"/>
      <c r="HNE228" s="1"/>
      <c r="HNF228" s="1"/>
      <c r="HNG228" s="1"/>
      <c r="HNH228" s="1"/>
      <c r="HNI228" s="1"/>
      <c r="HNJ228" s="1"/>
      <c r="HNK228" s="1"/>
      <c r="HNL228" s="1"/>
      <c r="HNM228" s="1"/>
      <c r="HNN228" s="1"/>
      <c r="HNO228" s="1"/>
      <c r="HNP228" s="1"/>
      <c r="HNQ228" s="1"/>
      <c r="HNR228" s="1"/>
      <c r="HNS228" s="1"/>
      <c r="HNT228" s="1"/>
      <c r="HNU228" s="1"/>
      <c r="HNV228" s="1"/>
      <c r="HNW228" s="1"/>
      <c r="HNX228" s="1"/>
      <c r="HNY228" s="1"/>
      <c r="HNZ228" s="1"/>
      <c r="HOA228" s="1"/>
      <c r="HOB228" s="1"/>
      <c r="HOC228" s="1"/>
      <c r="HOD228" s="1"/>
      <c r="HOE228" s="1"/>
      <c r="HOF228" s="1"/>
      <c r="HOG228" s="1"/>
      <c r="HOH228" s="1"/>
      <c r="HOI228" s="1"/>
      <c r="HOJ228" s="1"/>
      <c r="HOK228" s="1"/>
      <c r="HOL228" s="1"/>
      <c r="HOM228" s="1"/>
      <c r="HON228" s="1"/>
      <c r="HOO228" s="1"/>
      <c r="HOP228" s="1"/>
      <c r="HOQ228" s="1"/>
      <c r="HOR228" s="1"/>
      <c r="HOS228" s="1"/>
      <c r="HOT228" s="1"/>
      <c r="HOU228" s="1"/>
      <c r="HOV228" s="1"/>
      <c r="HOW228" s="1"/>
      <c r="HOX228" s="1"/>
      <c r="HOY228" s="1"/>
      <c r="HOZ228" s="1"/>
      <c r="HPA228" s="1"/>
      <c r="HPB228" s="1"/>
      <c r="HPC228" s="1"/>
      <c r="HPD228" s="1"/>
      <c r="HPE228" s="1"/>
      <c r="HPF228" s="1"/>
      <c r="HPG228" s="1"/>
      <c r="HPH228" s="1"/>
      <c r="HPI228" s="1"/>
      <c r="HPJ228" s="1"/>
      <c r="HPK228" s="1"/>
      <c r="HPL228" s="1"/>
      <c r="HPM228" s="1"/>
      <c r="HPN228" s="1"/>
      <c r="HPO228" s="1"/>
      <c r="HPP228" s="1"/>
      <c r="HPQ228" s="1"/>
      <c r="HPR228" s="1"/>
      <c r="HPS228" s="1"/>
      <c r="HPT228" s="1"/>
      <c r="HPU228" s="1"/>
      <c r="HPV228" s="1"/>
      <c r="HPW228" s="1"/>
      <c r="HPX228" s="1"/>
      <c r="HPY228" s="1"/>
      <c r="HPZ228" s="1"/>
      <c r="HQA228" s="1"/>
      <c r="HQB228" s="1"/>
      <c r="HQC228" s="1"/>
      <c r="HQD228" s="1"/>
      <c r="HQE228" s="1"/>
      <c r="HQF228" s="1"/>
      <c r="HQG228" s="1"/>
      <c r="HQH228" s="1"/>
      <c r="HQI228" s="1"/>
      <c r="HQJ228" s="1"/>
      <c r="HQK228" s="1"/>
      <c r="HQL228" s="1"/>
      <c r="HQM228" s="1"/>
      <c r="HQN228" s="1"/>
      <c r="HQO228" s="1"/>
      <c r="HQP228" s="1"/>
      <c r="HQQ228" s="1"/>
      <c r="HQR228" s="1"/>
      <c r="HQS228" s="1"/>
      <c r="HQT228" s="1"/>
      <c r="HQU228" s="1"/>
      <c r="HQV228" s="1"/>
      <c r="HQW228" s="1"/>
      <c r="HQX228" s="1"/>
      <c r="HQY228" s="1"/>
      <c r="HQZ228" s="1"/>
      <c r="HRA228" s="1"/>
      <c r="HRB228" s="1"/>
      <c r="HRC228" s="1"/>
      <c r="HRD228" s="1"/>
      <c r="HRE228" s="1"/>
      <c r="HRF228" s="1"/>
      <c r="HRG228" s="1"/>
      <c r="HRH228" s="1"/>
      <c r="HRI228" s="1"/>
      <c r="HRJ228" s="1"/>
      <c r="HRK228" s="1"/>
      <c r="HRL228" s="1"/>
      <c r="HRM228" s="1"/>
      <c r="HRN228" s="1"/>
      <c r="HRO228" s="1"/>
      <c r="HRP228" s="1"/>
      <c r="HRQ228" s="1"/>
      <c r="HRR228" s="1"/>
      <c r="HRS228" s="1"/>
      <c r="HRT228" s="1"/>
      <c r="HRU228" s="1"/>
      <c r="HRV228" s="1"/>
      <c r="HRW228" s="1"/>
      <c r="HRX228" s="1"/>
      <c r="HRY228" s="1"/>
      <c r="HRZ228" s="1"/>
      <c r="HSA228" s="1"/>
      <c r="HSB228" s="1"/>
      <c r="HSC228" s="1"/>
      <c r="HSD228" s="1"/>
      <c r="HSE228" s="1"/>
      <c r="HSF228" s="1"/>
      <c r="HSG228" s="1"/>
      <c r="HSH228" s="1"/>
      <c r="HSI228" s="1"/>
      <c r="HSJ228" s="1"/>
      <c r="HSK228" s="1"/>
      <c r="HSL228" s="1"/>
      <c r="HSM228" s="1"/>
      <c r="HSN228" s="1"/>
      <c r="HSO228" s="1"/>
      <c r="HSP228" s="1"/>
      <c r="HSQ228" s="1"/>
      <c r="HSR228" s="1"/>
      <c r="HSS228" s="1"/>
      <c r="HST228" s="1"/>
      <c r="HSU228" s="1"/>
      <c r="HSV228" s="1"/>
      <c r="HSW228" s="1"/>
      <c r="HSX228" s="1"/>
      <c r="HSY228" s="1"/>
      <c r="HSZ228" s="1"/>
      <c r="HTA228" s="1"/>
      <c r="HTB228" s="1"/>
      <c r="HTC228" s="1"/>
      <c r="HTD228" s="1"/>
      <c r="HTE228" s="1"/>
      <c r="HTF228" s="1"/>
      <c r="HTG228" s="1"/>
      <c r="HTH228" s="1"/>
      <c r="HTI228" s="1"/>
      <c r="HTJ228" s="1"/>
      <c r="HTK228" s="1"/>
      <c r="HTL228" s="1"/>
      <c r="HTM228" s="1"/>
      <c r="HTN228" s="1"/>
      <c r="HTO228" s="1"/>
      <c r="HTP228" s="1"/>
      <c r="HTQ228" s="1"/>
      <c r="HTR228" s="1"/>
      <c r="HTS228" s="1"/>
      <c r="HTT228" s="1"/>
      <c r="HTU228" s="1"/>
      <c r="HTV228" s="1"/>
      <c r="HTW228" s="1"/>
      <c r="HTX228" s="1"/>
      <c r="HTY228" s="1"/>
      <c r="HTZ228" s="1"/>
      <c r="HUA228" s="1"/>
      <c r="HUB228" s="1"/>
      <c r="HUC228" s="1"/>
      <c r="HUD228" s="1"/>
      <c r="HUE228" s="1"/>
      <c r="HUF228" s="1"/>
      <c r="HUG228" s="1"/>
      <c r="HUH228" s="1"/>
      <c r="HUI228" s="1"/>
      <c r="HUJ228" s="1"/>
      <c r="HUK228" s="1"/>
      <c r="HUL228" s="1"/>
      <c r="HUM228" s="1"/>
      <c r="HUN228" s="1"/>
      <c r="HUO228" s="1"/>
      <c r="HUP228" s="1"/>
      <c r="HUQ228" s="1"/>
      <c r="HUR228" s="1"/>
      <c r="HUS228" s="1"/>
      <c r="HUT228" s="1"/>
      <c r="HUU228" s="1"/>
      <c r="HUV228" s="1"/>
      <c r="HUW228" s="1"/>
      <c r="HUX228" s="1"/>
      <c r="HUY228" s="1"/>
      <c r="HUZ228" s="1"/>
      <c r="HVA228" s="1"/>
      <c r="HVB228" s="1"/>
      <c r="HVC228" s="1"/>
      <c r="HVD228" s="1"/>
      <c r="HVE228" s="1"/>
      <c r="HVF228" s="1"/>
      <c r="HVG228" s="1"/>
      <c r="HVH228" s="1"/>
      <c r="HVI228" s="1"/>
      <c r="HVJ228" s="1"/>
      <c r="HVK228" s="1"/>
      <c r="HVL228" s="1"/>
      <c r="HVM228" s="1"/>
      <c r="HVN228" s="1"/>
      <c r="HVO228" s="1"/>
      <c r="HVP228" s="1"/>
      <c r="HVQ228" s="1"/>
      <c r="HVR228" s="1"/>
      <c r="HVS228" s="1"/>
      <c r="HVT228" s="1"/>
      <c r="HVU228" s="1"/>
      <c r="HVV228" s="1"/>
      <c r="HVW228" s="1"/>
      <c r="HVX228" s="1"/>
      <c r="HVY228" s="1"/>
      <c r="HVZ228" s="1"/>
      <c r="HWA228" s="1"/>
      <c r="HWB228" s="1"/>
      <c r="HWC228" s="1"/>
      <c r="HWD228" s="1"/>
      <c r="HWE228" s="1"/>
      <c r="HWF228" s="1"/>
      <c r="HWG228" s="1"/>
      <c r="HWH228" s="1"/>
      <c r="HWI228" s="1"/>
      <c r="HWJ228" s="1"/>
      <c r="HWK228" s="1"/>
      <c r="HWL228" s="1"/>
      <c r="HWM228" s="1"/>
      <c r="HWN228" s="1"/>
      <c r="HWO228" s="1"/>
      <c r="HWP228" s="1"/>
      <c r="HWQ228" s="1"/>
      <c r="HWR228" s="1"/>
      <c r="HWS228" s="1"/>
      <c r="HWT228" s="1"/>
      <c r="HWU228" s="1"/>
      <c r="HWV228" s="1"/>
      <c r="HWW228" s="1"/>
      <c r="HWX228" s="1"/>
      <c r="HWY228" s="1"/>
      <c r="HWZ228" s="1"/>
      <c r="HXA228" s="1"/>
      <c r="HXB228" s="1"/>
      <c r="HXC228" s="1"/>
      <c r="HXD228" s="1"/>
      <c r="HXE228" s="1"/>
      <c r="HXF228" s="1"/>
      <c r="HXG228" s="1"/>
      <c r="HXH228" s="1"/>
      <c r="HXI228" s="1"/>
      <c r="HXJ228" s="1"/>
      <c r="HXK228" s="1"/>
      <c r="HXL228" s="1"/>
      <c r="HXM228" s="1"/>
      <c r="HXN228" s="1"/>
      <c r="HXO228" s="1"/>
      <c r="HXP228" s="1"/>
      <c r="HXQ228" s="1"/>
      <c r="HXR228" s="1"/>
      <c r="HXS228" s="1"/>
      <c r="HXT228" s="1"/>
      <c r="HXU228" s="1"/>
      <c r="HXV228" s="1"/>
      <c r="HXW228" s="1"/>
      <c r="HXX228" s="1"/>
      <c r="HXY228" s="1"/>
      <c r="HXZ228" s="1"/>
      <c r="HYA228" s="1"/>
      <c r="HYB228" s="1"/>
      <c r="HYC228" s="1"/>
      <c r="HYD228" s="1"/>
      <c r="HYE228" s="1"/>
      <c r="HYF228" s="1"/>
      <c r="HYG228" s="1"/>
      <c r="HYH228" s="1"/>
      <c r="HYI228" s="1"/>
      <c r="HYJ228" s="1"/>
      <c r="HYK228" s="1"/>
      <c r="HYL228" s="1"/>
      <c r="HYM228" s="1"/>
      <c r="HYN228" s="1"/>
      <c r="HYO228" s="1"/>
      <c r="HYP228" s="1"/>
      <c r="HYQ228" s="1"/>
      <c r="HYR228" s="1"/>
      <c r="HYS228" s="1"/>
      <c r="HYT228" s="1"/>
      <c r="HYU228" s="1"/>
      <c r="HYV228" s="1"/>
      <c r="HYW228" s="1"/>
      <c r="HYX228" s="1"/>
      <c r="HYY228" s="1"/>
      <c r="HYZ228" s="1"/>
      <c r="HZA228" s="1"/>
      <c r="HZB228" s="1"/>
      <c r="HZC228" s="1"/>
      <c r="HZD228" s="1"/>
      <c r="HZE228" s="1"/>
      <c r="HZF228" s="1"/>
      <c r="HZG228" s="1"/>
      <c r="HZH228" s="1"/>
      <c r="HZI228" s="1"/>
      <c r="HZJ228" s="1"/>
      <c r="HZK228" s="1"/>
      <c r="HZL228" s="1"/>
      <c r="HZM228" s="1"/>
      <c r="HZN228" s="1"/>
      <c r="HZO228" s="1"/>
      <c r="HZP228" s="1"/>
      <c r="HZQ228" s="1"/>
      <c r="HZR228" s="1"/>
      <c r="HZS228" s="1"/>
      <c r="HZT228" s="1"/>
      <c r="HZU228" s="1"/>
      <c r="HZV228" s="1"/>
      <c r="HZW228" s="1"/>
      <c r="HZX228" s="1"/>
      <c r="HZY228" s="1"/>
      <c r="HZZ228" s="1"/>
      <c r="IAA228" s="1"/>
      <c r="IAB228" s="1"/>
      <c r="IAC228" s="1"/>
      <c r="IAD228" s="1"/>
      <c r="IAE228" s="1"/>
      <c r="IAF228" s="1"/>
      <c r="IAG228" s="1"/>
      <c r="IAH228" s="1"/>
      <c r="IAI228" s="1"/>
      <c r="IAJ228" s="1"/>
      <c r="IAK228" s="1"/>
      <c r="IAL228" s="1"/>
      <c r="IAM228" s="1"/>
      <c r="IAN228" s="1"/>
      <c r="IAO228" s="1"/>
      <c r="IAP228" s="1"/>
      <c r="IAQ228" s="1"/>
      <c r="IAR228" s="1"/>
      <c r="IAS228" s="1"/>
      <c r="IAT228" s="1"/>
      <c r="IAU228" s="1"/>
      <c r="IAV228" s="1"/>
      <c r="IAW228" s="1"/>
      <c r="IAX228" s="1"/>
      <c r="IAY228" s="1"/>
      <c r="IAZ228" s="1"/>
      <c r="IBA228" s="1"/>
      <c r="IBB228" s="1"/>
      <c r="IBC228" s="1"/>
      <c r="IBD228" s="1"/>
      <c r="IBE228" s="1"/>
      <c r="IBF228" s="1"/>
      <c r="IBG228" s="1"/>
      <c r="IBH228" s="1"/>
      <c r="IBI228" s="1"/>
      <c r="IBJ228" s="1"/>
      <c r="IBK228" s="1"/>
      <c r="IBL228" s="1"/>
      <c r="IBM228" s="1"/>
      <c r="IBN228" s="1"/>
      <c r="IBO228" s="1"/>
      <c r="IBP228" s="1"/>
      <c r="IBQ228" s="1"/>
      <c r="IBR228" s="1"/>
      <c r="IBS228" s="1"/>
      <c r="IBT228" s="1"/>
      <c r="IBU228" s="1"/>
      <c r="IBV228" s="1"/>
      <c r="IBW228" s="1"/>
      <c r="IBX228" s="1"/>
      <c r="IBY228" s="1"/>
      <c r="IBZ228" s="1"/>
      <c r="ICA228" s="1"/>
      <c r="ICB228" s="1"/>
      <c r="ICC228" s="1"/>
      <c r="ICD228" s="1"/>
      <c r="ICE228" s="1"/>
      <c r="ICF228" s="1"/>
      <c r="ICG228" s="1"/>
      <c r="ICH228" s="1"/>
      <c r="ICI228" s="1"/>
      <c r="ICJ228" s="1"/>
      <c r="ICK228" s="1"/>
      <c r="ICL228" s="1"/>
      <c r="ICM228" s="1"/>
      <c r="ICN228" s="1"/>
      <c r="ICO228" s="1"/>
      <c r="ICP228" s="1"/>
      <c r="ICQ228" s="1"/>
      <c r="ICR228" s="1"/>
      <c r="ICS228" s="1"/>
      <c r="ICT228" s="1"/>
      <c r="ICU228" s="1"/>
      <c r="ICV228" s="1"/>
      <c r="ICW228" s="1"/>
      <c r="ICX228" s="1"/>
      <c r="ICY228" s="1"/>
      <c r="ICZ228" s="1"/>
      <c r="IDA228" s="1"/>
      <c r="IDB228" s="1"/>
      <c r="IDC228" s="1"/>
      <c r="IDD228" s="1"/>
      <c r="IDE228" s="1"/>
      <c r="IDF228" s="1"/>
      <c r="IDG228" s="1"/>
      <c r="IDH228" s="1"/>
      <c r="IDI228" s="1"/>
      <c r="IDJ228" s="1"/>
      <c r="IDK228" s="1"/>
      <c r="IDL228" s="1"/>
      <c r="IDM228" s="1"/>
      <c r="IDN228" s="1"/>
      <c r="IDO228" s="1"/>
      <c r="IDP228" s="1"/>
      <c r="IDQ228" s="1"/>
      <c r="IDR228" s="1"/>
      <c r="IDS228" s="1"/>
      <c r="IDT228" s="1"/>
      <c r="IDU228" s="1"/>
      <c r="IDV228" s="1"/>
      <c r="IDW228" s="1"/>
      <c r="IDX228" s="1"/>
      <c r="IDY228" s="1"/>
      <c r="IDZ228" s="1"/>
      <c r="IEA228" s="1"/>
      <c r="IEB228" s="1"/>
      <c r="IEC228" s="1"/>
      <c r="IED228" s="1"/>
      <c r="IEE228" s="1"/>
      <c r="IEF228" s="1"/>
      <c r="IEG228" s="1"/>
      <c r="IEH228" s="1"/>
      <c r="IEI228" s="1"/>
      <c r="IEJ228" s="1"/>
      <c r="IEK228" s="1"/>
      <c r="IEL228" s="1"/>
      <c r="IEM228" s="1"/>
      <c r="IEN228" s="1"/>
      <c r="IEO228" s="1"/>
      <c r="IEP228" s="1"/>
      <c r="IEQ228" s="1"/>
      <c r="IER228" s="1"/>
      <c r="IES228" s="1"/>
      <c r="IET228" s="1"/>
      <c r="IEU228" s="1"/>
      <c r="IEV228" s="1"/>
      <c r="IEW228" s="1"/>
      <c r="IEX228" s="1"/>
      <c r="IEY228" s="1"/>
      <c r="IEZ228" s="1"/>
      <c r="IFA228" s="1"/>
      <c r="IFB228" s="1"/>
      <c r="IFC228" s="1"/>
      <c r="IFD228" s="1"/>
      <c r="IFE228" s="1"/>
      <c r="IFF228" s="1"/>
      <c r="IFG228" s="1"/>
      <c r="IFH228" s="1"/>
      <c r="IFI228" s="1"/>
      <c r="IFJ228" s="1"/>
      <c r="IFK228" s="1"/>
      <c r="IFL228" s="1"/>
      <c r="IFM228" s="1"/>
      <c r="IFN228" s="1"/>
      <c r="IFO228" s="1"/>
      <c r="IFP228" s="1"/>
      <c r="IFQ228" s="1"/>
      <c r="IFR228" s="1"/>
      <c r="IFS228" s="1"/>
      <c r="IFT228" s="1"/>
      <c r="IFU228" s="1"/>
      <c r="IFV228" s="1"/>
      <c r="IFW228" s="1"/>
      <c r="IFX228" s="1"/>
      <c r="IFY228" s="1"/>
      <c r="IFZ228" s="1"/>
      <c r="IGA228" s="1"/>
      <c r="IGB228" s="1"/>
      <c r="IGC228" s="1"/>
      <c r="IGD228" s="1"/>
      <c r="IGE228" s="1"/>
      <c r="IGF228" s="1"/>
      <c r="IGG228" s="1"/>
      <c r="IGH228" s="1"/>
      <c r="IGI228" s="1"/>
      <c r="IGJ228" s="1"/>
      <c r="IGK228" s="1"/>
      <c r="IGL228" s="1"/>
      <c r="IGM228" s="1"/>
      <c r="IGN228" s="1"/>
      <c r="IGO228" s="1"/>
      <c r="IGP228" s="1"/>
      <c r="IGQ228" s="1"/>
      <c r="IGR228" s="1"/>
      <c r="IGS228" s="1"/>
      <c r="IGT228" s="1"/>
      <c r="IGU228" s="1"/>
      <c r="IGV228" s="1"/>
      <c r="IGW228" s="1"/>
      <c r="IGX228" s="1"/>
      <c r="IGY228" s="1"/>
      <c r="IGZ228" s="1"/>
      <c r="IHA228" s="1"/>
      <c r="IHB228" s="1"/>
      <c r="IHC228" s="1"/>
      <c r="IHD228" s="1"/>
      <c r="IHE228" s="1"/>
      <c r="IHF228" s="1"/>
      <c r="IHG228" s="1"/>
      <c r="IHH228" s="1"/>
      <c r="IHI228" s="1"/>
      <c r="IHJ228" s="1"/>
      <c r="IHK228" s="1"/>
      <c r="IHL228" s="1"/>
      <c r="IHM228" s="1"/>
      <c r="IHN228" s="1"/>
      <c r="IHO228" s="1"/>
      <c r="IHP228" s="1"/>
      <c r="IHQ228" s="1"/>
      <c r="IHR228" s="1"/>
      <c r="IHS228" s="1"/>
      <c r="IHT228" s="1"/>
      <c r="IHU228" s="1"/>
      <c r="IHV228" s="1"/>
      <c r="IHW228" s="1"/>
      <c r="IHX228" s="1"/>
      <c r="IHY228" s="1"/>
      <c r="IHZ228" s="1"/>
      <c r="IIA228" s="1"/>
      <c r="IIB228" s="1"/>
      <c r="IIC228" s="1"/>
      <c r="IID228" s="1"/>
      <c r="IIE228" s="1"/>
      <c r="IIF228" s="1"/>
      <c r="IIG228" s="1"/>
      <c r="IIH228" s="1"/>
      <c r="III228" s="1"/>
      <c r="IIJ228" s="1"/>
      <c r="IIK228" s="1"/>
      <c r="IIL228" s="1"/>
      <c r="IIM228" s="1"/>
      <c r="IIN228" s="1"/>
      <c r="IIO228" s="1"/>
      <c r="IIP228" s="1"/>
      <c r="IIQ228" s="1"/>
      <c r="IIR228" s="1"/>
      <c r="IIS228" s="1"/>
      <c r="IIT228" s="1"/>
      <c r="IIU228" s="1"/>
      <c r="IIV228" s="1"/>
      <c r="IIW228" s="1"/>
      <c r="IIX228" s="1"/>
      <c r="IIY228" s="1"/>
      <c r="IIZ228" s="1"/>
      <c r="IJA228" s="1"/>
      <c r="IJB228" s="1"/>
      <c r="IJC228" s="1"/>
      <c r="IJD228" s="1"/>
      <c r="IJE228" s="1"/>
      <c r="IJF228" s="1"/>
      <c r="IJG228" s="1"/>
      <c r="IJH228" s="1"/>
      <c r="IJI228" s="1"/>
      <c r="IJJ228" s="1"/>
      <c r="IJK228" s="1"/>
      <c r="IJL228" s="1"/>
      <c r="IJM228" s="1"/>
      <c r="IJN228" s="1"/>
      <c r="IJO228" s="1"/>
      <c r="IJP228" s="1"/>
      <c r="IJQ228" s="1"/>
      <c r="IJR228" s="1"/>
      <c r="IJS228" s="1"/>
      <c r="IJT228" s="1"/>
      <c r="IJU228" s="1"/>
      <c r="IJV228" s="1"/>
      <c r="IJW228" s="1"/>
      <c r="IJX228" s="1"/>
      <c r="IJY228" s="1"/>
      <c r="IJZ228" s="1"/>
      <c r="IKA228" s="1"/>
      <c r="IKB228" s="1"/>
      <c r="IKC228" s="1"/>
      <c r="IKD228" s="1"/>
      <c r="IKE228" s="1"/>
      <c r="IKF228" s="1"/>
      <c r="IKG228" s="1"/>
      <c r="IKH228" s="1"/>
      <c r="IKI228" s="1"/>
      <c r="IKJ228" s="1"/>
      <c r="IKK228" s="1"/>
      <c r="IKL228" s="1"/>
      <c r="IKM228" s="1"/>
      <c r="IKN228" s="1"/>
      <c r="IKO228" s="1"/>
      <c r="IKP228" s="1"/>
      <c r="IKQ228" s="1"/>
      <c r="IKR228" s="1"/>
      <c r="IKS228" s="1"/>
      <c r="IKT228" s="1"/>
      <c r="IKU228" s="1"/>
      <c r="IKV228" s="1"/>
      <c r="IKW228" s="1"/>
      <c r="IKX228" s="1"/>
      <c r="IKY228" s="1"/>
      <c r="IKZ228" s="1"/>
      <c r="ILA228" s="1"/>
      <c r="ILB228" s="1"/>
      <c r="ILC228" s="1"/>
      <c r="ILD228" s="1"/>
      <c r="ILE228" s="1"/>
      <c r="ILF228" s="1"/>
      <c r="ILG228" s="1"/>
      <c r="ILH228" s="1"/>
      <c r="ILI228" s="1"/>
      <c r="ILJ228" s="1"/>
      <c r="ILK228" s="1"/>
      <c r="ILL228" s="1"/>
      <c r="ILM228" s="1"/>
      <c r="ILN228" s="1"/>
      <c r="ILO228" s="1"/>
      <c r="ILP228" s="1"/>
      <c r="ILQ228" s="1"/>
      <c r="ILR228" s="1"/>
      <c r="ILS228" s="1"/>
      <c r="ILT228" s="1"/>
      <c r="ILU228" s="1"/>
      <c r="ILV228" s="1"/>
      <c r="ILW228" s="1"/>
      <c r="ILX228" s="1"/>
      <c r="ILY228" s="1"/>
      <c r="ILZ228" s="1"/>
      <c r="IMA228" s="1"/>
      <c r="IMB228" s="1"/>
      <c r="IMC228" s="1"/>
      <c r="IMD228" s="1"/>
      <c r="IME228" s="1"/>
      <c r="IMF228" s="1"/>
      <c r="IMG228" s="1"/>
      <c r="IMH228" s="1"/>
      <c r="IMI228" s="1"/>
      <c r="IMJ228" s="1"/>
      <c r="IMK228" s="1"/>
      <c r="IML228" s="1"/>
      <c r="IMM228" s="1"/>
      <c r="IMN228" s="1"/>
      <c r="IMO228" s="1"/>
      <c r="IMP228" s="1"/>
      <c r="IMQ228" s="1"/>
      <c r="IMR228" s="1"/>
      <c r="IMS228" s="1"/>
      <c r="IMT228" s="1"/>
      <c r="IMU228" s="1"/>
      <c r="IMV228" s="1"/>
      <c r="IMW228" s="1"/>
      <c r="IMX228" s="1"/>
      <c r="IMY228" s="1"/>
      <c r="IMZ228" s="1"/>
      <c r="INA228" s="1"/>
      <c r="INB228" s="1"/>
      <c r="INC228" s="1"/>
      <c r="IND228" s="1"/>
      <c r="INE228" s="1"/>
      <c r="INF228" s="1"/>
      <c r="ING228" s="1"/>
      <c r="INH228" s="1"/>
      <c r="INI228" s="1"/>
      <c r="INJ228" s="1"/>
      <c r="INK228" s="1"/>
      <c r="INL228" s="1"/>
      <c r="INM228" s="1"/>
      <c r="INN228" s="1"/>
      <c r="INO228" s="1"/>
      <c r="INP228" s="1"/>
      <c r="INQ228" s="1"/>
      <c r="INR228" s="1"/>
      <c r="INS228" s="1"/>
      <c r="INT228" s="1"/>
      <c r="INU228" s="1"/>
      <c r="INV228" s="1"/>
      <c r="INW228" s="1"/>
      <c r="INX228" s="1"/>
      <c r="INY228" s="1"/>
      <c r="INZ228" s="1"/>
      <c r="IOA228" s="1"/>
      <c r="IOB228" s="1"/>
      <c r="IOC228" s="1"/>
      <c r="IOD228" s="1"/>
      <c r="IOE228" s="1"/>
      <c r="IOF228" s="1"/>
      <c r="IOG228" s="1"/>
      <c r="IOH228" s="1"/>
      <c r="IOI228" s="1"/>
      <c r="IOJ228" s="1"/>
      <c r="IOK228" s="1"/>
      <c r="IOL228" s="1"/>
      <c r="IOM228" s="1"/>
      <c r="ION228" s="1"/>
      <c r="IOO228" s="1"/>
      <c r="IOP228" s="1"/>
      <c r="IOQ228" s="1"/>
      <c r="IOR228" s="1"/>
      <c r="IOS228" s="1"/>
      <c r="IOT228" s="1"/>
      <c r="IOU228" s="1"/>
      <c r="IOV228" s="1"/>
      <c r="IOW228" s="1"/>
      <c r="IOX228" s="1"/>
      <c r="IOY228" s="1"/>
      <c r="IOZ228" s="1"/>
      <c r="IPA228" s="1"/>
      <c r="IPB228" s="1"/>
      <c r="IPC228" s="1"/>
      <c r="IPD228" s="1"/>
      <c r="IPE228" s="1"/>
      <c r="IPF228" s="1"/>
      <c r="IPG228" s="1"/>
      <c r="IPH228" s="1"/>
      <c r="IPI228" s="1"/>
      <c r="IPJ228" s="1"/>
      <c r="IPK228" s="1"/>
      <c r="IPL228" s="1"/>
      <c r="IPM228" s="1"/>
      <c r="IPN228" s="1"/>
      <c r="IPO228" s="1"/>
      <c r="IPP228" s="1"/>
      <c r="IPQ228" s="1"/>
      <c r="IPR228" s="1"/>
      <c r="IPS228" s="1"/>
      <c r="IPT228" s="1"/>
      <c r="IPU228" s="1"/>
      <c r="IPV228" s="1"/>
      <c r="IPW228" s="1"/>
      <c r="IPX228" s="1"/>
      <c r="IPY228" s="1"/>
      <c r="IPZ228" s="1"/>
      <c r="IQA228" s="1"/>
      <c r="IQB228" s="1"/>
      <c r="IQC228" s="1"/>
      <c r="IQD228" s="1"/>
      <c r="IQE228" s="1"/>
      <c r="IQF228" s="1"/>
      <c r="IQG228" s="1"/>
      <c r="IQH228" s="1"/>
      <c r="IQI228" s="1"/>
      <c r="IQJ228" s="1"/>
      <c r="IQK228" s="1"/>
      <c r="IQL228" s="1"/>
      <c r="IQM228" s="1"/>
      <c r="IQN228" s="1"/>
      <c r="IQO228" s="1"/>
      <c r="IQP228" s="1"/>
      <c r="IQQ228" s="1"/>
      <c r="IQR228" s="1"/>
      <c r="IQS228" s="1"/>
      <c r="IQT228" s="1"/>
      <c r="IQU228" s="1"/>
      <c r="IQV228" s="1"/>
      <c r="IQW228" s="1"/>
      <c r="IQX228" s="1"/>
      <c r="IQY228" s="1"/>
      <c r="IQZ228" s="1"/>
      <c r="IRA228" s="1"/>
      <c r="IRB228" s="1"/>
      <c r="IRC228" s="1"/>
      <c r="IRD228" s="1"/>
      <c r="IRE228" s="1"/>
      <c r="IRF228" s="1"/>
      <c r="IRG228" s="1"/>
      <c r="IRH228" s="1"/>
      <c r="IRI228" s="1"/>
      <c r="IRJ228" s="1"/>
      <c r="IRK228" s="1"/>
      <c r="IRL228" s="1"/>
      <c r="IRM228" s="1"/>
      <c r="IRN228" s="1"/>
      <c r="IRO228" s="1"/>
      <c r="IRP228" s="1"/>
      <c r="IRQ228" s="1"/>
      <c r="IRR228" s="1"/>
      <c r="IRS228" s="1"/>
      <c r="IRT228" s="1"/>
      <c r="IRU228" s="1"/>
      <c r="IRV228" s="1"/>
      <c r="IRW228" s="1"/>
      <c r="IRX228" s="1"/>
      <c r="IRY228" s="1"/>
      <c r="IRZ228" s="1"/>
      <c r="ISA228" s="1"/>
      <c r="ISB228" s="1"/>
      <c r="ISC228" s="1"/>
      <c r="ISD228" s="1"/>
      <c r="ISE228" s="1"/>
      <c r="ISF228" s="1"/>
      <c r="ISG228" s="1"/>
      <c r="ISH228" s="1"/>
      <c r="ISI228" s="1"/>
      <c r="ISJ228" s="1"/>
      <c r="ISK228" s="1"/>
      <c r="ISL228" s="1"/>
      <c r="ISM228" s="1"/>
      <c r="ISN228" s="1"/>
      <c r="ISO228" s="1"/>
      <c r="ISP228" s="1"/>
      <c r="ISQ228" s="1"/>
      <c r="ISR228" s="1"/>
      <c r="ISS228" s="1"/>
      <c r="IST228" s="1"/>
      <c r="ISU228" s="1"/>
      <c r="ISV228" s="1"/>
      <c r="ISW228" s="1"/>
      <c r="ISX228" s="1"/>
      <c r="ISY228" s="1"/>
      <c r="ISZ228" s="1"/>
      <c r="ITA228" s="1"/>
      <c r="ITB228" s="1"/>
      <c r="ITC228" s="1"/>
      <c r="ITD228" s="1"/>
      <c r="ITE228" s="1"/>
      <c r="ITF228" s="1"/>
      <c r="ITG228" s="1"/>
      <c r="ITH228" s="1"/>
      <c r="ITI228" s="1"/>
      <c r="ITJ228" s="1"/>
      <c r="ITK228" s="1"/>
      <c r="ITL228" s="1"/>
      <c r="ITM228" s="1"/>
      <c r="ITN228" s="1"/>
      <c r="ITO228" s="1"/>
      <c r="ITP228" s="1"/>
      <c r="ITQ228" s="1"/>
      <c r="ITR228" s="1"/>
      <c r="ITS228" s="1"/>
      <c r="ITT228" s="1"/>
      <c r="ITU228" s="1"/>
      <c r="ITV228" s="1"/>
      <c r="ITW228" s="1"/>
      <c r="ITX228" s="1"/>
      <c r="ITY228" s="1"/>
      <c r="ITZ228" s="1"/>
      <c r="IUA228" s="1"/>
      <c r="IUB228" s="1"/>
      <c r="IUC228" s="1"/>
      <c r="IUD228" s="1"/>
      <c r="IUE228" s="1"/>
      <c r="IUF228" s="1"/>
      <c r="IUG228" s="1"/>
      <c r="IUH228" s="1"/>
      <c r="IUI228" s="1"/>
      <c r="IUJ228" s="1"/>
      <c r="IUK228" s="1"/>
      <c r="IUL228" s="1"/>
      <c r="IUM228" s="1"/>
      <c r="IUN228" s="1"/>
      <c r="IUO228" s="1"/>
      <c r="IUP228" s="1"/>
      <c r="IUQ228" s="1"/>
      <c r="IUR228" s="1"/>
      <c r="IUS228" s="1"/>
      <c r="IUT228" s="1"/>
      <c r="IUU228" s="1"/>
      <c r="IUV228" s="1"/>
      <c r="IUW228" s="1"/>
      <c r="IUX228" s="1"/>
      <c r="IUY228" s="1"/>
      <c r="IUZ228" s="1"/>
      <c r="IVA228" s="1"/>
      <c r="IVB228" s="1"/>
      <c r="IVC228" s="1"/>
      <c r="IVD228" s="1"/>
      <c r="IVE228" s="1"/>
      <c r="IVF228" s="1"/>
      <c r="IVG228" s="1"/>
      <c r="IVH228" s="1"/>
      <c r="IVI228" s="1"/>
      <c r="IVJ228" s="1"/>
      <c r="IVK228" s="1"/>
      <c r="IVL228" s="1"/>
      <c r="IVM228" s="1"/>
      <c r="IVN228" s="1"/>
      <c r="IVO228" s="1"/>
      <c r="IVP228" s="1"/>
      <c r="IVQ228" s="1"/>
      <c r="IVR228" s="1"/>
      <c r="IVS228" s="1"/>
      <c r="IVT228" s="1"/>
      <c r="IVU228" s="1"/>
      <c r="IVV228" s="1"/>
      <c r="IVW228" s="1"/>
      <c r="IVX228" s="1"/>
      <c r="IVY228" s="1"/>
      <c r="IVZ228" s="1"/>
      <c r="IWA228" s="1"/>
      <c r="IWB228" s="1"/>
      <c r="IWC228" s="1"/>
      <c r="IWD228" s="1"/>
      <c r="IWE228" s="1"/>
      <c r="IWF228" s="1"/>
      <c r="IWG228" s="1"/>
      <c r="IWH228" s="1"/>
      <c r="IWI228" s="1"/>
      <c r="IWJ228" s="1"/>
      <c r="IWK228" s="1"/>
      <c r="IWL228" s="1"/>
      <c r="IWM228" s="1"/>
      <c r="IWN228" s="1"/>
      <c r="IWO228" s="1"/>
      <c r="IWP228" s="1"/>
      <c r="IWQ228" s="1"/>
      <c r="IWR228" s="1"/>
      <c r="IWS228" s="1"/>
      <c r="IWT228" s="1"/>
      <c r="IWU228" s="1"/>
      <c r="IWV228" s="1"/>
      <c r="IWW228" s="1"/>
      <c r="IWX228" s="1"/>
      <c r="IWY228" s="1"/>
      <c r="IWZ228" s="1"/>
      <c r="IXA228" s="1"/>
      <c r="IXB228" s="1"/>
      <c r="IXC228" s="1"/>
      <c r="IXD228" s="1"/>
      <c r="IXE228" s="1"/>
      <c r="IXF228" s="1"/>
      <c r="IXG228" s="1"/>
      <c r="IXH228" s="1"/>
      <c r="IXI228" s="1"/>
      <c r="IXJ228" s="1"/>
      <c r="IXK228" s="1"/>
      <c r="IXL228" s="1"/>
      <c r="IXM228" s="1"/>
      <c r="IXN228" s="1"/>
      <c r="IXO228" s="1"/>
      <c r="IXP228" s="1"/>
      <c r="IXQ228" s="1"/>
      <c r="IXR228" s="1"/>
      <c r="IXS228" s="1"/>
      <c r="IXT228" s="1"/>
      <c r="IXU228" s="1"/>
      <c r="IXV228" s="1"/>
      <c r="IXW228" s="1"/>
      <c r="IXX228" s="1"/>
      <c r="IXY228" s="1"/>
      <c r="IXZ228" s="1"/>
      <c r="IYA228" s="1"/>
      <c r="IYB228" s="1"/>
      <c r="IYC228" s="1"/>
      <c r="IYD228" s="1"/>
      <c r="IYE228" s="1"/>
      <c r="IYF228" s="1"/>
      <c r="IYG228" s="1"/>
      <c r="IYH228" s="1"/>
      <c r="IYI228" s="1"/>
      <c r="IYJ228" s="1"/>
      <c r="IYK228" s="1"/>
      <c r="IYL228" s="1"/>
      <c r="IYM228" s="1"/>
      <c r="IYN228" s="1"/>
      <c r="IYO228" s="1"/>
      <c r="IYP228" s="1"/>
      <c r="IYQ228" s="1"/>
      <c r="IYR228" s="1"/>
      <c r="IYS228" s="1"/>
      <c r="IYT228" s="1"/>
      <c r="IYU228" s="1"/>
      <c r="IYV228" s="1"/>
      <c r="IYW228" s="1"/>
      <c r="IYX228" s="1"/>
      <c r="IYY228" s="1"/>
      <c r="IYZ228" s="1"/>
      <c r="IZA228" s="1"/>
      <c r="IZB228" s="1"/>
      <c r="IZC228" s="1"/>
      <c r="IZD228" s="1"/>
      <c r="IZE228" s="1"/>
      <c r="IZF228" s="1"/>
      <c r="IZG228" s="1"/>
      <c r="IZH228" s="1"/>
      <c r="IZI228" s="1"/>
      <c r="IZJ228" s="1"/>
      <c r="IZK228" s="1"/>
      <c r="IZL228" s="1"/>
      <c r="IZM228" s="1"/>
      <c r="IZN228" s="1"/>
      <c r="IZO228" s="1"/>
      <c r="IZP228" s="1"/>
      <c r="IZQ228" s="1"/>
      <c r="IZR228" s="1"/>
      <c r="IZS228" s="1"/>
      <c r="IZT228" s="1"/>
      <c r="IZU228" s="1"/>
      <c r="IZV228" s="1"/>
      <c r="IZW228" s="1"/>
      <c r="IZX228" s="1"/>
      <c r="IZY228" s="1"/>
      <c r="IZZ228" s="1"/>
      <c r="JAA228" s="1"/>
      <c r="JAB228" s="1"/>
      <c r="JAC228" s="1"/>
      <c r="JAD228" s="1"/>
      <c r="JAE228" s="1"/>
      <c r="JAF228" s="1"/>
      <c r="JAG228" s="1"/>
      <c r="JAH228" s="1"/>
      <c r="JAI228" s="1"/>
      <c r="JAJ228" s="1"/>
      <c r="JAK228" s="1"/>
      <c r="JAL228" s="1"/>
      <c r="JAM228" s="1"/>
      <c r="JAN228" s="1"/>
      <c r="JAO228" s="1"/>
      <c r="JAP228" s="1"/>
      <c r="JAQ228" s="1"/>
      <c r="JAR228" s="1"/>
      <c r="JAS228" s="1"/>
      <c r="JAT228" s="1"/>
      <c r="JAU228" s="1"/>
      <c r="JAV228" s="1"/>
      <c r="JAW228" s="1"/>
      <c r="JAX228" s="1"/>
      <c r="JAY228" s="1"/>
      <c r="JAZ228" s="1"/>
      <c r="JBA228" s="1"/>
      <c r="JBB228" s="1"/>
      <c r="JBC228" s="1"/>
      <c r="JBD228" s="1"/>
      <c r="JBE228" s="1"/>
      <c r="JBF228" s="1"/>
      <c r="JBG228" s="1"/>
      <c r="JBH228" s="1"/>
      <c r="JBI228" s="1"/>
      <c r="JBJ228" s="1"/>
      <c r="JBK228" s="1"/>
      <c r="JBL228" s="1"/>
      <c r="JBM228" s="1"/>
      <c r="JBN228" s="1"/>
      <c r="JBO228" s="1"/>
      <c r="JBP228" s="1"/>
      <c r="JBQ228" s="1"/>
      <c r="JBR228" s="1"/>
      <c r="JBS228" s="1"/>
      <c r="JBT228" s="1"/>
      <c r="JBU228" s="1"/>
      <c r="JBV228" s="1"/>
      <c r="JBW228" s="1"/>
      <c r="JBX228" s="1"/>
      <c r="JBY228" s="1"/>
      <c r="JBZ228" s="1"/>
      <c r="JCA228" s="1"/>
      <c r="JCB228" s="1"/>
      <c r="JCC228" s="1"/>
      <c r="JCD228" s="1"/>
      <c r="JCE228" s="1"/>
      <c r="JCF228" s="1"/>
      <c r="JCG228" s="1"/>
      <c r="JCH228" s="1"/>
      <c r="JCI228" s="1"/>
      <c r="JCJ228" s="1"/>
      <c r="JCK228" s="1"/>
      <c r="JCL228" s="1"/>
      <c r="JCM228" s="1"/>
      <c r="JCN228" s="1"/>
      <c r="JCO228" s="1"/>
      <c r="JCP228" s="1"/>
      <c r="JCQ228" s="1"/>
      <c r="JCR228" s="1"/>
      <c r="JCS228" s="1"/>
      <c r="JCT228" s="1"/>
      <c r="JCU228" s="1"/>
      <c r="JCV228" s="1"/>
      <c r="JCW228" s="1"/>
      <c r="JCX228" s="1"/>
      <c r="JCY228" s="1"/>
      <c r="JCZ228" s="1"/>
      <c r="JDA228" s="1"/>
      <c r="JDB228" s="1"/>
      <c r="JDC228" s="1"/>
      <c r="JDD228" s="1"/>
      <c r="JDE228" s="1"/>
      <c r="JDF228" s="1"/>
      <c r="JDG228" s="1"/>
      <c r="JDH228" s="1"/>
      <c r="JDI228" s="1"/>
      <c r="JDJ228" s="1"/>
      <c r="JDK228" s="1"/>
      <c r="JDL228" s="1"/>
      <c r="JDM228" s="1"/>
      <c r="JDN228" s="1"/>
      <c r="JDO228" s="1"/>
      <c r="JDP228" s="1"/>
      <c r="JDQ228" s="1"/>
      <c r="JDR228" s="1"/>
      <c r="JDS228" s="1"/>
      <c r="JDT228" s="1"/>
      <c r="JDU228" s="1"/>
      <c r="JDV228" s="1"/>
      <c r="JDW228" s="1"/>
      <c r="JDX228" s="1"/>
      <c r="JDY228" s="1"/>
      <c r="JDZ228" s="1"/>
      <c r="JEA228" s="1"/>
      <c r="JEB228" s="1"/>
      <c r="JEC228" s="1"/>
      <c r="JED228" s="1"/>
      <c r="JEE228" s="1"/>
      <c r="JEF228" s="1"/>
      <c r="JEG228" s="1"/>
      <c r="JEH228" s="1"/>
      <c r="JEI228" s="1"/>
      <c r="JEJ228" s="1"/>
      <c r="JEK228" s="1"/>
      <c r="JEL228" s="1"/>
      <c r="JEM228" s="1"/>
      <c r="JEN228" s="1"/>
      <c r="JEO228" s="1"/>
      <c r="JEP228" s="1"/>
      <c r="JEQ228" s="1"/>
      <c r="JER228" s="1"/>
      <c r="JES228" s="1"/>
      <c r="JET228" s="1"/>
      <c r="JEU228" s="1"/>
      <c r="JEV228" s="1"/>
      <c r="JEW228" s="1"/>
      <c r="JEX228" s="1"/>
      <c r="JEY228" s="1"/>
      <c r="JEZ228" s="1"/>
      <c r="JFA228" s="1"/>
      <c r="JFB228" s="1"/>
      <c r="JFC228" s="1"/>
      <c r="JFD228" s="1"/>
      <c r="JFE228" s="1"/>
      <c r="JFF228" s="1"/>
      <c r="JFG228" s="1"/>
      <c r="JFH228" s="1"/>
      <c r="JFI228" s="1"/>
      <c r="JFJ228" s="1"/>
      <c r="JFK228" s="1"/>
      <c r="JFL228" s="1"/>
      <c r="JFM228" s="1"/>
      <c r="JFN228" s="1"/>
      <c r="JFO228" s="1"/>
      <c r="JFP228" s="1"/>
      <c r="JFQ228" s="1"/>
      <c r="JFR228" s="1"/>
      <c r="JFS228" s="1"/>
      <c r="JFT228" s="1"/>
      <c r="JFU228" s="1"/>
      <c r="JFV228" s="1"/>
      <c r="JFW228" s="1"/>
      <c r="JFX228" s="1"/>
      <c r="JFY228" s="1"/>
      <c r="JFZ228" s="1"/>
      <c r="JGA228" s="1"/>
      <c r="JGB228" s="1"/>
      <c r="JGC228" s="1"/>
      <c r="JGD228" s="1"/>
      <c r="JGE228" s="1"/>
      <c r="JGF228" s="1"/>
      <c r="JGG228" s="1"/>
      <c r="JGH228" s="1"/>
      <c r="JGI228" s="1"/>
      <c r="JGJ228" s="1"/>
      <c r="JGK228" s="1"/>
      <c r="JGL228" s="1"/>
      <c r="JGM228" s="1"/>
      <c r="JGN228" s="1"/>
      <c r="JGO228" s="1"/>
      <c r="JGP228" s="1"/>
      <c r="JGQ228" s="1"/>
      <c r="JGR228" s="1"/>
      <c r="JGS228" s="1"/>
      <c r="JGT228" s="1"/>
      <c r="JGU228" s="1"/>
      <c r="JGV228" s="1"/>
      <c r="JGW228" s="1"/>
      <c r="JGX228" s="1"/>
      <c r="JGY228" s="1"/>
      <c r="JGZ228" s="1"/>
      <c r="JHA228" s="1"/>
      <c r="JHB228" s="1"/>
      <c r="JHC228" s="1"/>
      <c r="JHD228" s="1"/>
      <c r="JHE228" s="1"/>
      <c r="JHF228" s="1"/>
      <c r="JHG228" s="1"/>
      <c r="JHH228" s="1"/>
      <c r="JHI228" s="1"/>
      <c r="JHJ228" s="1"/>
      <c r="JHK228" s="1"/>
      <c r="JHL228" s="1"/>
      <c r="JHM228" s="1"/>
      <c r="JHN228" s="1"/>
      <c r="JHO228" s="1"/>
      <c r="JHP228" s="1"/>
      <c r="JHQ228" s="1"/>
      <c r="JHR228" s="1"/>
      <c r="JHS228" s="1"/>
      <c r="JHT228" s="1"/>
      <c r="JHU228" s="1"/>
      <c r="JHV228" s="1"/>
      <c r="JHW228" s="1"/>
      <c r="JHX228" s="1"/>
      <c r="JHY228" s="1"/>
      <c r="JHZ228" s="1"/>
      <c r="JIA228" s="1"/>
      <c r="JIB228" s="1"/>
      <c r="JIC228" s="1"/>
      <c r="JID228" s="1"/>
      <c r="JIE228" s="1"/>
      <c r="JIF228" s="1"/>
      <c r="JIG228" s="1"/>
      <c r="JIH228" s="1"/>
      <c r="JII228" s="1"/>
      <c r="JIJ228" s="1"/>
      <c r="JIK228" s="1"/>
      <c r="JIL228" s="1"/>
      <c r="JIM228" s="1"/>
      <c r="JIN228" s="1"/>
      <c r="JIO228" s="1"/>
      <c r="JIP228" s="1"/>
      <c r="JIQ228" s="1"/>
      <c r="JIR228" s="1"/>
      <c r="JIS228" s="1"/>
      <c r="JIT228" s="1"/>
      <c r="JIU228" s="1"/>
      <c r="JIV228" s="1"/>
      <c r="JIW228" s="1"/>
      <c r="JIX228" s="1"/>
      <c r="JIY228" s="1"/>
      <c r="JIZ228" s="1"/>
      <c r="JJA228" s="1"/>
      <c r="JJB228" s="1"/>
      <c r="JJC228" s="1"/>
      <c r="JJD228" s="1"/>
      <c r="JJE228" s="1"/>
      <c r="JJF228" s="1"/>
      <c r="JJG228" s="1"/>
      <c r="JJH228" s="1"/>
      <c r="JJI228" s="1"/>
      <c r="JJJ228" s="1"/>
      <c r="JJK228" s="1"/>
      <c r="JJL228" s="1"/>
      <c r="JJM228" s="1"/>
      <c r="JJN228" s="1"/>
      <c r="JJO228" s="1"/>
      <c r="JJP228" s="1"/>
      <c r="JJQ228" s="1"/>
      <c r="JJR228" s="1"/>
      <c r="JJS228" s="1"/>
      <c r="JJT228" s="1"/>
      <c r="JJU228" s="1"/>
      <c r="JJV228" s="1"/>
      <c r="JJW228" s="1"/>
      <c r="JJX228" s="1"/>
      <c r="JJY228" s="1"/>
      <c r="JJZ228" s="1"/>
      <c r="JKA228" s="1"/>
      <c r="JKB228" s="1"/>
      <c r="JKC228" s="1"/>
      <c r="JKD228" s="1"/>
      <c r="JKE228" s="1"/>
      <c r="JKF228" s="1"/>
      <c r="JKG228" s="1"/>
      <c r="JKH228" s="1"/>
      <c r="JKI228" s="1"/>
      <c r="JKJ228" s="1"/>
      <c r="JKK228" s="1"/>
      <c r="JKL228" s="1"/>
      <c r="JKM228" s="1"/>
      <c r="JKN228" s="1"/>
      <c r="JKO228" s="1"/>
      <c r="JKP228" s="1"/>
      <c r="JKQ228" s="1"/>
      <c r="JKR228" s="1"/>
      <c r="JKS228" s="1"/>
      <c r="JKT228" s="1"/>
      <c r="JKU228" s="1"/>
      <c r="JKV228" s="1"/>
      <c r="JKW228" s="1"/>
      <c r="JKX228" s="1"/>
      <c r="JKY228" s="1"/>
      <c r="JKZ228" s="1"/>
      <c r="JLA228" s="1"/>
      <c r="JLB228" s="1"/>
      <c r="JLC228" s="1"/>
      <c r="JLD228" s="1"/>
      <c r="JLE228" s="1"/>
      <c r="JLF228" s="1"/>
      <c r="JLG228" s="1"/>
      <c r="JLH228" s="1"/>
      <c r="JLI228" s="1"/>
      <c r="JLJ228" s="1"/>
      <c r="JLK228" s="1"/>
      <c r="JLL228" s="1"/>
      <c r="JLM228" s="1"/>
      <c r="JLN228" s="1"/>
      <c r="JLO228" s="1"/>
      <c r="JLP228" s="1"/>
      <c r="JLQ228" s="1"/>
      <c r="JLR228" s="1"/>
      <c r="JLS228" s="1"/>
      <c r="JLT228" s="1"/>
      <c r="JLU228" s="1"/>
      <c r="JLV228" s="1"/>
      <c r="JLW228" s="1"/>
      <c r="JLX228" s="1"/>
      <c r="JLY228" s="1"/>
      <c r="JLZ228" s="1"/>
      <c r="JMA228" s="1"/>
      <c r="JMB228" s="1"/>
      <c r="JMC228" s="1"/>
      <c r="JMD228" s="1"/>
      <c r="JME228" s="1"/>
      <c r="JMF228" s="1"/>
      <c r="JMG228" s="1"/>
      <c r="JMH228" s="1"/>
      <c r="JMI228" s="1"/>
      <c r="JMJ228" s="1"/>
      <c r="JMK228" s="1"/>
      <c r="JML228" s="1"/>
      <c r="JMM228" s="1"/>
      <c r="JMN228" s="1"/>
      <c r="JMO228" s="1"/>
      <c r="JMP228" s="1"/>
      <c r="JMQ228" s="1"/>
      <c r="JMR228" s="1"/>
      <c r="JMS228" s="1"/>
      <c r="JMT228" s="1"/>
      <c r="JMU228" s="1"/>
      <c r="JMV228" s="1"/>
      <c r="JMW228" s="1"/>
      <c r="JMX228" s="1"/>
      <c r="JMY228" s="1"/>
      <c r="JMZ228" s="1"/>
      <c r="JNA228" s="1"/>
      <c r="JNB228" s="1"/>
      <c r="JNC228" s="1"/>
      <c r="JND228" s="1"/>
      <c r="JNE228" s="1"/>
      <c r="JNF228" s="1"/>
      <c r="JNG228" s="1"/>
      <c r="JNH228" s="1"/>
      <c r="JNI228" s="1"/>
      <c r="JNJ228" s="1"/>
      <c r="JNK228" s="1"/>
      <c r="JNL228" s="1"/>
      <c r="JNM228" s="1"/>
      <c r="JNN228" s="1"/>
      <c r="JNO228" s="1"/>
      <c r="JNP228" s="1"/>
      <c r="JNQ228" s="1"/>
      <c r="JNR228" s="1"/>
      <c r="JNS228" s="1"/>
      <c r="JNT228" s="1"/>
      <c r="JNU228" s="1"/>
      <c r="JNV228" s="1"/>
      <c r="JNW228" s="1"/>
      <c r="JNX228" s="1"/>
      <c r="JNY228" s="1"/>
      <c r="JNZ228" s="1"/>
      <c r="JOA228" s="1"/>
      <c r="JOB228" s="1"/>
      <c r="JOC228" s="1"/>
      <c r="JOD228" s="1"/>
      <c r="JOE228" s="1"/>
      <c r="JOF228" s="1"/>
      <c r="JOG228" s="1"/>
      <c r="JOH228" s="1"/>
      <c r="JOI228" s="1"/>
      <c r="JOJ228" s="1"/>
      <c r="JOK228" s="1"/>
      <c r="JOL228" s="1"/>
      <c r="JOM228" s="1"/>
      <c r="JON228" s="1"/>
      <c r="JOO228" s="1"/>
      <c r="JOP228" s="1"/>
      <c r="JOQ228" s="1"/>
      <c r="JOR228" s="1"/>
      <c r="JOS228" s="1"/>
      <c r="JOT228" s="1"/>
      <c r="JOU228" s="1"/>
      <c r="JOV228" s="1"/>
      <c r="JOW228" s="1"/>
      <c r="JOX228" s="1"/>
      <c r="JOY228" s="1"/>
      <c r="JOZ228" s="1"/>
      <c r="JPA228" s="1"/>
      <c r="JPB228" s="1"/>
      <c r="JPC228" s="1"/>
      <c r="JPD228" s="1"/>
      <c r="JPE228" s="1"/>
      <c r="JPF228" s="1"/>
      <c r="JPG228" s="1"/>
      <c r="JPH228" s="1"/>
      <c r="JPI228" s="1"/>
      <c r="JPJ228" s="1"/>
      <c r="JPK228" s="1"/>
      <c r="JPL228" s="1"/>
      <c r="JPM228" s="1"/>
      <c r="JPN228" s="1"/>
      <c r="JPO228" s="1"/>
      <c r="JPP228" s="1"/>
      <c r="JPQ228" s="1"/>
      <c r="JPR228" s="1"/>
      <c r="JPS228" s="1"/>
      <c r="JPT228" s="1"/>
      <c r="JPU228" s="1"/>
      <c r="JPV228" s="1"/>
      <c r="JPW228" s="1"/>
      <c r="JPX228" s="1"/>
      <c r="JPY228" s="1"/>
      <c r="JPZ228" s="1"/>
      <c r="JQA228" s="1"/>
      <c r="JQB228" s="1"/>
      <c r="JQC228" s="1"/>
      <c r="JQD228" s="1"/>
      <c r="JQE228" s="1"/>
      <c r="JQF228" s="1"/>
      <c r="JQG228" s="1"/>
      <c r="JQH228" s="1"/>
      <c r="JQI228" s="1"/>
      <c r="JQJ228" s="1"/>
      <c r="JQK228" s="1"/>
      <c r="JQL228" s="1"/>
      <c r="JQM228" s="1"/>
      <c r="JQN228" s="1"/>
      <c r="JQO228" s="1"/>
      <c r="JQP228" s="1"/>
      <c r="JQQ228" s="1"/>
      <c r="JQR228" s="1"/>
      <c r="JQS228" s="1"/>
      <c r="JQT228" s="1"/>
      <c r="JQU228" s="1"/>
      <c r="JQV228" s="1"/>
      <c r="JQW228" s="1"/>
      <c r="JQX228" s="1"/>
      <c r="JQY228" s="1"/>
      <c r="JQZ228" s="1"/>
      <c r="JRA228" s="1"/>
      <c r="JRB228" s="1"/>
      <c r="JRC228" s="1"/>
      <c r="JRD228" s="1"/>
      <c r="JRE228" s="1"/>
      <c r="JRF228" s="1"/>
      <c r="JRG228" s="1"/>
      <c r="JRH228" s="1"/>
      <c r="JRI228" s="1"/>
      <c r="JRJ228" s="1"/>
      <c r="JRK228" s="1"/>
      <c r="JRL228" s="1"/>
      <c r="JRM228" s="1"/>
      <c r="JRN228" s="1"/>
      <c r="JRO228" s="1"/>
      <c r="JRP228" s="1"/>
      <c r="JRQ228" s="1"/>
      <c r="JRR228" s="1"/>
      <c r="JRS228" s="1"/>
      <c r="JRT228" s="1"/>
      <c r="JRU228" s="1"/>
      <c r="JRV228" s="1"/>
      <c r="JRW228" s="1"/>
      <c r="JRX228" s="1"/>
      <c r="JRY228" s="1"/>
      <c r="JRZ228" s="1"/>
      <c r="JSA228" s="1"/>
      <c r="JSB228" s="1"/>
      <c r="JSC228" s="1"/>
      <c r="JSD228" s="1"/>
      <c r="JSE228" s="1"/>
      <c r="JSF228" s="1"/>
      <c r="JSG228" s="1"/>
      <c r="JSH228" s="1"/>
      <c r="JSI228" s="1"/>
      <c r="JSJ228" s="1"/>
      <c r="JSK228" s="1"/>
      <c r="JSL228" s="1"/>
      <c r="JSM228" s="1"/>
      <c r="JSN228" s="1"/>
      <c r="JSO228" s="1"/>
      <c r="JSP228" s="1"/>
      <c r="JSQ228" s="1"/>
      <c r="JSR228" s="1"/>
      <c r="JSS228" s="1"/>
      <c r="JST228" s="1"/>
      <c r="JSU228" s="1"/>
      <c r="JSV228" s="1"/>
      <c r="JSW228" s="1"/>
      <c r="JSX228" s="1"/>
      <c r="JSY228" s="1"/>
      <c r="JSZ228" s="1"/>
      <c r="JTA228" s="1"/>
      <c r="JTB228" s="1"/>
      <c r="JTC228" s="1"/>
      <c r="JTD228" s="1"/>
      <c r="JTE228" s="1"/>
      <c r="JTF228" s="1"/>
      <c r="JTG228" s="1"/>
      <c r="JTH228" s="1"/>
      <c r="JTI228" s="1"/>
      <c r="JTJ228" s="1"/>
      <c r="JTK228" s="1"/>
      <c r="JTL228" s="1"/>
      <c r="JTM228" s="1"/>
      <c r="JTN228" s="1"/>
      <c r="JTO228" s="1"/>
      <c r="JTP228" s="1"/>
      <c r="JTQ228" s="1"/>
      <c r="JTR228" s="1"/>
      <c r="JTS228" s="1"/>
      <c r="JTT228" s="1"/>
      <c r="JTU228" s="1"/>
      <c r="JTV228" s="1"/>
      <c r="JTW228" s="1"/>
      <c r="JTX228" s="1"/>
      <c r="JTY228" s="1"/>
      <c r="JTZ228" s="1"/>
      <c r="JUA228" s="1"/>
      <c r="JUB228" s="1"/>
      <c r="JUC228" s="1"/>
      <c r="JUD228" s="1"/>
      <c r="JUE228" s="1"/>
      <c r="JUF228" s="1"/>
      <c r="JUG228" s="1"/>
      <c r="JUH228" s="1"/>
      <c r="JUI228" s="1"/>
      <c r="JUJ228" s="1"/>
      <c r="JUK228" s="1"/>
      <c r="JUL228" s="1"/>
      <c r="JUM228" s="1"/>
      <c r="JUN228" s="1"/>
      <c r="JUO228" s="1"/>
      <c r="JUP228" s="1"/>
      <c r="JUQ228" s="1"/>
      <c r="JUR228" s="1"/>
      <c r="JUS228" s="1"/>
      <c r="JUT228" s="1"/>
      <c r="JUU228" s="1"/>
      <c r="JUV228" s="1"/>
      <c r="JUW228" s="1"/>
      <c r="JUX228" s="1"/>
      <c r="JUY228" s="1"/>
      <c r="JUZ228" s="1"/>
      <c r="JVA228" s="1"/>
      <c r="JVB228" s="1"/>
      <c r="JVC228" s="1"/>
      <c r="JVD228" s="1"/>
      <c r="JVE228" s="1"/>
      <c r="JVF228" s="1"/>
      <c r="JVG228" s="1"/>
      <c r="JVH228" s="1"/>
      <c r="JVI228" s="1"/>
      <c r="JVJ228" s="1"/>
      <c r="JVK228" s="1"/>
      <c r="JVL228" s="1"/>
      <c r="JVM228" s="1"/>
      <c r="JVN228" s="1"/>
      <c r="JVO228" s="1"/>
      <c r="JVP228" s="1"/>
      <c r="JVQ228" s="1"/>
      <c r="JVR228" s="1"/>
      <c r="JVS228" s="1"/>
      <c r="JVT228" s="1"/>
      <c r="JVU228" s="1"/>
      <c r="JVV228" s="1"/>
      <c r="JVW228" s="1"/>
      <c r="JVX228" s="1"/>
      <c r="JVY228" s="1"/>
      <c r="JVZ228" s="1"/>
      <c r="JWA228" s="1"/>
      <c r="JWB228" s="1"/>
      <c r="JWC228" s="1"/>
      <c r="JWD228" s="1"/>
      <c r="JWE228" s="1"/>
      <c r="JWF228" s="1"/>
      <c r="JWG228" s="1"/>
      <c r="JWH228" s="1"/>
      <c r="JWI228" s="1"/>
      <c r="JWJ228" s="1"/>
      <c r="JWK228" s="1"/>
      <c r="JWL228" s="1"/>
      <c r="JWM228" s="1"/>
      <c r="JWN228" s="1"/>
      <c r="JWO228" s="1"/>
      <c r="JWP228" s="1"/>
      <c r="JWQ228" s="1"/>
      <c r="JWR228" s="1"/>
      <c r="JWS228" s="1"/>
      <c r="JWT228" s="1"/>
      <c r="JWU228" s="1"/>
      <c r="JWV228" s="1"/>
      <c r="JWW228" s="1"/>
      <c r="JWX228" s="1"/>
      <c r="JWY228" s="1"/>
      <c r="JWZ228" s="1"/>
      <c r="JXA228" s="1"/>
      <c r="JXB228" s="1"/>
      <c r="JXC228" s="1"/>
      <c r="JXD228" s="1"/>
      <c r="JXE228" s="1"/>
      <c r="JXF228" s="1"/>
      <c r="JXG228" s="1"/>
      <c r="JXH228" s="1"/>
      <c r="JXI228" s="1"/>
      <c r="JXJ228" s="1"/>
      <c r="JXK228" s="1"/>
      <c r="JXL228" s="1"/>
      <c r="JXM228" s="1"/>
      <c r="JXN228" s="1"/>
      <c r="JXO228" s="1"/>
      <c r="JXP228" s="1"/>
      <c r="JXQ228" s="1"/>
      <c r="JXR228" s="1"/>
      <c r="JXS228" s="1"/>
      <c r="JXT228" s="1"/>
      <c r="JXU228" s="1"/>
      <c r="JXV228" s="1"/>
      <c r="JXW228" s="1"/>
      <c r="JXX228" s="1"/>
      <c r="JXY228" s="1"/>
      <c r="JXZ228" s="1"/>
      <c r="JYA228" s="1"/>
      <c r="JYB228" s="1"/>
      <c r="JYC228" s="1"/>
      <c r="JYD228" s="1"/>
      <c r="JYE228" s="1"/>
      <c r="JYF228" s="1"/>
      <c r="JYG228" s="1"/>
      <c r="JYH228" s="1"/>
      <c r="JYI228" s="1"/>
      <c r="JYJ228" s="1"/>
      <c r="JYK228" s="1"/>
      <c r="JYL228" s="1"/>
      <c r="JYM228" s="1"/>
      <c r="JYN228" s="1"/>
      <c r="JYO228" s="1"/>
      <c r="JYP228" s="1"/>
      <c r="JYQ228" s="1"/>
      <c r="JYR228" s="1"/>
      <c r="JYS228" s="1"/>
      <c r="JYT228" s="1"/>
      <c r="JYU228" s="1"/>
      <c r="JYV228" s="1"/>
      <c r="JYW228" s="1"/>
      <c r="JYX228" s="1"/>
      <c r="JYY228" s="1"/>
      <c r="JYZ228" s="1"/>
      <c r="JZA228" s="1"/>
      <c r="JZB228" s="1"/>
      <c r="JZC228" s="1"/>
      <c r="JZD228" s="1"/>
      <c r="JZE228" s="1"/>
      <c r="JZF228" s="1"/>
      <c r="JZG228" s="1"/>
      <c r="JZH228" s="1"/>
      <c r="JZI228" s="1"/>
      <c r="JZJ228" s="1"/>
      <c r="JZK228" s="1"/>
      <c r="JZL228" s="1"/>
      <c r="JZM228" s="1"/>
      <c r="JZN228" s="1"/>
      <c r="JZO228" s="1"/>
      <c r="JZP228" s="1"/>
      <c r="JZQ228" s="1"/>
      <c r="JZR228" s="1"/>
      <c r="JZS228" s="1"/>
      <c r="JZT228" s="1"/>
      <c r="JZU228" s="1"/>
      <c r="JZV228" s="1"/>
      <c r="JZW228" s="1"/>
      <c r="JZX228" s="1"/>
      <c r="JZY228" s="1"/>
      <c r="JZZ228" s="1"/>
      <c r="KAA228" s="1"/>
      <c r="KAB228" s="1"/>
      <c r="KAC228" s="1"/>
      <c r="KAD228" s="1"/>
      <c r="KAE228" s="1"/>
      <c r="KAF228" s="1"/>
      <c r="KAG228" s="1"/>
      <c r="KAH228" s="1"/>
      <c r="KAI228" s="1"/>
      <c r="KAJ228" s="1"/>
      <c r="KAK228" s="1"/>
      <c r="KAL228" s="1"/>
      <c r="KAM228" s="1"/>
      <c r="KAN228" s="1"/>
      <c r="KAO228" s="1"/>
      <c r="KAP228" s="1"/>
      <c r="KAQ228" s="1"/>
      <c r="KAR228" s="1"/>
      <c r="KAS228" s="1"/>
      <c r="KAT228" s="1"/>
      <c r="KAU228" s="1"/>
      <c r="KAV228" s="1"/>
      <c r="KAW228" s="1"/>
      <c r="KAX228" s="1"/>
      <c r="KAY228" s="1"/>
      <c r="KAZ228" s="1"/>
      <c r="KBA228" s="1"/>
      <c r="KBB228" s="1"/>
      <c r="KBC228" s="1"/>
      <c r="KBD228" s="1"/>
      <c r="KBE228" s="1"/>
      <c r="KBF228" s="1"/>
      <c r="KBG228" s="1"/>
      <c r="KBH228" s="1"/>
      <c r="KBI228" s="1"/>
      <c r="KBJ228" s="1"/>
      <c r="KBK228" s="1"/>
      <c r="KBL228" s="1"/>
      <c r="KBM228" s="1"/>
      <c r="KBN228" s="1"/>
      <c r="KBO228" s="1"/>
      <c r="KBP228" s="1"/>
      <c r="KBQ228" s="1"/>
      <c r="KBR228" s="1"/>
      <c r="KBS228" s="1"/>
      <c r="KBT228" s="1"/>
      <c r="KBU228" s="1"/>
      <c r="KBV228" s="1"/>
      <c r="KBW228" s="1"/>
      <c r="KBX228" s="1"/>
      <c r="KBY228" s="1"/>
      <c r="KBZ228" s="1"/>
      <c r="KCA228" s="1"/>
      <c r="KCB228" s="1"/>
      <c r="KCC228" s="1"/>
      <c r="KCD228" s="1"/>
      <c r="KCE228" s="1"/>
      <c r="KCF228" s="1"/>
      <c r="KCG228" s="1"/>
      <c r="KCH228" s="1"/>
      <c r="KCI228" s="1"/>
      <c r="KCJ228" s="1"/>
      <c r="KCK228" s="1"/>
      <c r="KCL228" s="1"/>
      <c r="KCM228" s="1"/>
      <c r="KCN228" s="1"/>
      <c r="KCO228" s="1"/>
      <c r="KCP228" s="1"/>
      <c r="KCQ228" s="1"/>
      <c r="KCR228" s="1"/>
      <c r="KCS228" s="1"/>
      <c r="KCT228" s="1"/>
      <c r="KCU228" s="1"/>
      <c r="KCV228" s="1"/>
      <c r="KCW228" s="1"/>
      <c r="KCX228" s="1"/>
      <c r="KCY228" s="1"/>
      <c r="KCZ228" s="1"/>
      <c r="KDA228" s="1"/>
      <c r="KDB228" s="1"/>
      <c r="KDC228" s="1"/>
      <c r="KDD228" s="1"/>
      <c r="KDE228" s="1"/>
      <c r="KDF228" s="1"/>
      <c r="KDG228" s="1"/>
      <c r="KDH228" s="1"/>
      <c r="KDI228" s="1"/>
      <c r="KDJ228" s="1"/>
      <c r="KDK228" s="1"/>
      <c r="KDL228" s="1"/>
      <c r="KDM228" s="1"/>
      <c r="KDN228" s="1"/>
      <c r="KDO228" s="1"/>
      <c r="KDP228" s="1"/>
      <c r="KDQ228" s="1"/>
      <c r="KDR228" s="1"/>
      <c r="KDS228" s="1"/>
      <c r="KDT228" s="1"/>
      <c r="KDU228" s="1"/>
      <c r="KDV228" s="1"/>
      <c r="KDW228" s="1"/>
      <c r="KDX228" s="1"/>
      <c r="KDY228" s="1"/>
      <c r="KDZ228" s="1"/>
      <c r="KEA228" s="1"/>
      <c r="KEB228" s="1"/>
      <c r="KEC228" s="1"/>
      <c r="KED228" s="1"/>
      <c r="KEE228" s="1"/>
      <c r="KEF228" s="1"/>
      <c r="KEG228" s="1"/>
      <c r="KEH228" s="1"/>
      <c r="KEI228" s="1"/>
      <c r="KEJ228" s="1"/>
      <c r="KEK228" s="1"/>
      <c r="KEL228" s="1"/>
      <c r="KEM228" s="1"/>
      <c r="KEN228" s="1"/>
      <c r="KEO228" s="1"/>
      <c r="KEP228" s="1"/>
      <c r="KEQ228" s="1"/>
      <c r="KER228" s="1"/>
      <c r="KES228" s="1"/>
      <c r="KET228" s="1"/>
      <c r="KEU228" s="1"/>
      <c r="KEV228" s="1"/>
      <c r="KEW228" s="1"/>
      <c r="KEX228" s="1"/>
      <c r="KEY228" s="1"/>
      <c r="KEZ228" s="1"/>
      <c r="KFA228" s="1"/>
      <c r="KFB228" s="1"/>
      <c r="KFC228" s="1"/>
      <c r="KFD228" s="1"/>
      <c r="KFE228" s="1"/>
      <c r="KFF228" s="1"/>
      <c r="KFG228" s="1"/>
      <c r="KFH228" s="1"/>
      <c r="KFI228" s="1"/>
      <c r="KFJ228" s="1"/>
      <c r="KFK228" s="1"/>
      <c r="KFL228" s="1"/>
      <c r="KFM228" s="1"/>
      <c r="KFN228" s="1"/>
      <c r="KFO228" s="1"/>
      <c r="KFP228" s="1"/>
      <c r="KFQ228" s="1"/>
      <c r="KFR228" s="1"/>
      <c r="KFS228" s="1"/>
      <c r="KFT228" s="1"/>
      <c r="KFU228" s="1"/>
      <c r="KFV228" s="1"/>
      <c r="KFW228" s="1"/>
      <c r="KFX228" s="1"/>
      <c r="KFY228" s="1"/>
      <c r="KFZ228" s="1"/>
      <c r="KGA228" s="1"/>
      <c r="KGB228" s="1"/>
      <c r="KGC228" s="1"/>
      <c r="KGD228" s="1"/>
      <c r="KGE228" s="1"/>
      <c r="KGF228" s="1"/>
      <c r="KGG228" s="1"/>
      <c r="KGH228" s="1"/>
      <c r="KGI228" s="1"/>
      <c r="KGJ228" s="1"/>
      <c r="KGK228" s="1"/>
      <c r="KGL228" s="1"/>
      <c r="KGM228" s="1"/>
      <c r="KGN228" s="1"/>
      <c r="KGO228" s="1"/>
      <c r="KGP228" s="1"/>
      <c r="KGQ228" s="1"/>
      <c r="KGR228" s="1"/>
      <c r="KGS228" s="1"/>
      <c r="KGT228" s="1"/>
      <c r="KGU228" s="1"/>
      <c r="KGV228" s="1"/>
      <c r="KGW228" s="1"/>
      <c r="KGX228" s="1"/>
      <c r="KGY228" s="1"/>
      <c r="KGZ228" s="1"/>
      <c r="KHA228" s="1"/>
      <c r="KHB228" s="1"/>
      <c r="KHC228" s="1"/>
      <c r="KHD228" s="1"/>
      <c r="KHE228" s="1"/>
      <c r="KHF228" s="1"/>
      <c r="KHG228" s="1"/>
      <c r="KHH228" s="1"/>
      <c r="KHI228" s="1"/>
      <c r="KHJ228" s="1"/>
      <c r="KHK228" s="1"/>
      <c r="KHL228" s="1"/>
      <c r="KHM228" s="1"/>
      <c r="KHN228" s="1"/>
      <c r="KHO228" s="1"/>
      <c r="KHP228" s="1"/>
      <c r="KHQ228" s="1"/>
      <c r="KHR228" s="1"/>
      <c r="KHS228" s="1"/>
      <c r="KHT228" s="1"/>
      <c r="KHU228" s="1"/>
      <c r="KHV228" s="1"/>
      <c r="KHW228" s="1"/>
      <c r="KHX228" s="1"/>
      <c r="KHY228" s="1"/>
      <c r="KHZ228" s="1"/>
      <c r="KIA228" s="1"/>
      <c r="KIB228" s="1"/>
      <c r="KIC228" s="1"/>
      <c r="KID228" s="1"/>
      <c r="KIE228" s="1"/>
      <c r="KIF228" s="1"/>
      <c r="KIG228" s="1"/>
      <c r="KIH228" s="1"/>
      <c r="KII228" s="1"/>
      <c r="KIJ228" s="1"/>
      <c r="KIK228" s="1"/>
      <c r="KIL228" s="1"/>
      <c r="KIM228" s="1"/>
      <c r="KIN228" s="1"/>
      <c r="KIO228" s="1"/>
      <c r="KIP228" s="1"/>
      <c r="KIQ228" s="1"/>
      <c r="KIR228" s="1"/>
      <c r="KIS228" s="1"/>
      <c r="KIT228" s="1"/>
      <c r="KIU228" s="1"/>
      <c r="KIV228" s="1"/>
      <c r="KIW228" s="1"/>
      <c r="KIX228" s="1"/>
      <c r="KIY228" s="1"/>
      <c r="KIZ228" s="1"/>
      <c r="KJA228" s="1"/>
      <c r="KJB228" s="1"/>
      <c r="KJC228" s="1"/>
      <c r="KJD228" s="1"/>
      <c r="KJE228" s="1"/>
      <c r="KJF228" s="1"/>
      <c r="KJG228" s="1"/>
      <c r="KJH228" s="1"/>
      <c r="KJI228" s="1"/>
      <c r="KJJ228" s="1"/>
      <c r="KJK228" s="1"/>
      <c r="KJL228" s="1"/>
      <c r="KJM228" s="1"/>
      <c r="KJN228" s="1"/>
      <c r="KJO228" s="1"/>
      <c r="KJP228" s="1"/>
      <c r="KJQ228" s="1"/>
      <c r="KJR228" s="1"/>
      <c r="KJS228" s="1"/>
      <c r="KJT228" s="1"/>
      <c r="KJU228" s="1"/>
      <c r="KJV228" s="1"/>
      <c r="KJW228" s="1"/>
      <c r="KJX228" s="1"/>
      <c r="KJY228" s="1"/>
      <c r="KJZ228" s="1"/>
      <c r="KKA228" s="1"/>
      <c r="KKB228" s="1"/>
      <c r="KKC228" s="1"/>
      <c r="KKD228" s="1"/>
      <c r="KKE228" s="1"/>
      <c r="KKF228" s="1"/>
      <c r="KKG228" s="1"/>
      <c r="KKH228" s="1"/>
      <c r="KKI228" s="1"/>
      <c r="KKJ228" s="1"/>
      <c r="KKK228" s="1"/>
      <c r="KKL228" s="1"/>
      <c r="KKM228" s="1"/>
      <c r="KKN228" s="1"/>
      <c r="KKO228" s="1"/>
      <c r="KKP228" s="1"/>
      <c r="KKQ228" s="1"/>
      <c r="KKR228" s="1"/>
      <c r="KKS228" s="1"/>
      <c r="KKT228" s="1"/>
      <c r="KKU228" s="1"/>
      <c r="KKV228" s="1"/>
      <c r="KKW228" s="1"/>
      <c r="KKX228" s="1"/>
      <c r="KKY228" s="1"/>
      <c r="KKZ228" s="1"/>
      <c r="KLA228" s="1"/>
      <c r="KLB228" s="1"/>
      <c r="KLC228" s="1"/>
      <c r="KLD228" s="1"/>
      <c r="KLE228" s="1"/>
      <c r="KLF228" s="1"/>
      <c r="KLG228" s="1"/>
      <c r="KLH228" s="1"/>
      <c r="KLI228" s="1"/>
      <c r="KLJ228" s="1"/>
      <c r="KLK228" s="1"/>
      <c r="KLL228" s="1"/>
      <c r="KLM228" s="1"/>
      <c r="KLN228" s="1"/>
      <c r="KLO228" s="1"/>
      <c r="KLP228" s="1"/>
      <c r="KLQ228" s="1"/>
      <c r="KLR228" s="1"/>
      <c r="KLS228" s="1"/>
      <c r="KLT228" s="1"/>
      <c r="KLU228" s="1"/>
      <c r="KLV228" s="1"/>
      <c r="KLW228" s="1"/>
      <c r="KLX228" s="1"/>
      <c r="KLY228" s="1"/>
      <c r="KLZ228" s="1"/>
      <c r="KMA228" s="1"/>
      <c r="KMB228" s="1"/>
      <c r="KMC228" s="1"/>
      <c r="KMD228" s="1"/>
      <c r="KME228" s="1"/>
      <c r="KMF228" s="1"/>
      <c r="KMG228" s="1"/>
      <c r="KMH228" s="1"/>
      <c r="KMI228" s="1"/>
      <c r="KMJ228" s="1"/>
      <c r="KMK228" s="1"/>
      <c r="KML228" s="1"/>
      <c r="KMM228" s="1"/>
      <c r="KMN228" s="1"/>
      <c r="KMO228" s="1"/>
      <c r="KMP228" s="1"/>
      <c r="KMQ228" s="1"/>
      <c r="KMR228" s="1"/>
      <c r="KMS228" s="1"/>
      <c r="KMT228" s="1"/>
      <c r="KMU228" s="1"/>
      <c r="KMV228" s="1"/>
      <c r="KMW228" s="1"/>
      <c r="KMX228" s="1"/>
      <c r="KMY228" s="1"/>
      <c r="KMZ228" s="1"/>
      <c r="KNA228" s="1"/>
      <c r="KNB228" s="1"/>
      <c r="KNC228" s="1"/>
      <c r="KND228" s="1"/>
      <c r="KNE228" s="1"/>
      <c r="KNF228" s="1"/>
      <c r="KNG228" s="1"/>
      <c r="KNH228" s="1"/>
      <c r="KNI228" s="1"/>
      <c r="KNJ228" s="1"/>
      <c r="KNK228" s="1"/>
      <c r="KNL228" s="1"/>
      <c r="KNM228" s="1"/>
      <c r="KNN228" s="1"/>
      <c r="KNO228" s="1"/>
      <c r="KNP228" s="1"/>
      <c r="KNQ228" s="1"/>
      <c r="KNR228" s="1"/>
      <c r="KNS228" s="1"/>
      <c r="KNT228" s="1"/>
      <c r="KNU228" s="1"/>
      <c r="KNV228" s="1"/>
      <c r="KNW228" s="1"/>
      <c r="KNX228" s="1"/>
      <c r="KNY228" s="1"/>
      <c r="KNZ228" s="1"/>
      <c r="KOA228" s="1"/>
      <c r="KOB228" s="1"/>
      <c r="KOC228" s="1"/>
      <c r="KOD228" s="1"/>
      <c r="KOE228" s="1"/>
      <c r="KOF228" s="1"/>
      <c r="KOG228" s="1"/>
      <c r="KOH228" s="1"/>
      <c r="KOI228" s="1"/>
      <c r="KOJ228" s="1"/>
      <c r="KOK228" s="1"/>
      <c r="KOL228" s="1"/>
      <c r="KOM228" s="1"/>
      <c r="KON228" s="1"/>
      <c r="KOO228" s="1"/>
      <c r="KOP228" s="1"/>
      <c r="KOQ228" s="1"/>
      <c r="KOR228" s="1"/>
      <c r="KOS228" s="1"/>
      <c r="KOT228" s="1"/>
      <c r="KOU228" s="1"/>
      <c r="KOV228" s="1"/>
      <c r="KOW228" s="1"/>
      <c r="KOX228" s="1"/>
      <c r="KOY228" s="1"/>
      <c r="KOZ228" s="1"/>
      <c r="KPA228" s="1"/>
      <c r="KPB228" s="1"/>
      <c r="KPC228" s="1"/>
      <c r="KPD228" s="1"/>
      <c r="KPE228" s="1"/>
      <c r="KPF228" s="1"/>
      <c r="KPG228" s="1"/>
      <c r="KPH228" s="1"/>
      <c r="KPI228" s="1"/>
      <c r="KPJ228" s="1"/>
      <c r="KPK228" s="1"/>
      <c r="KPL228" s="1"/>
      <c r="KPM228" s="1"/>
      <c r="KPN228" s="1"/>
      <c r="KPO228" s="1"/>
      <c r="KPP228" s="1"/>
      <c r="KPQ228" s="1"/>
      <c r="KPR228" s="1"/>
      <c r="KPS228" s="1"/>
      <c r="KPT228" s="1"/>
      <c r="KPU228" s="1"/>
      <c r="KPV228" s="1"/>
      <c r="KPW228" s="1"/>
      <c r="KPX228" s="1"/>
      <c r="KPY228" s="1"/>
      <c r="KPZ228" s="1"/>
      <c r="KQA228" s="1"/>
      <c r="KQB228" s="1"/>
      <c r="KQC228" s="1"/>
      <c r="KQD228" s="1"/>
      <c r="KQE228" s="1"/>
      <c r="KQF228" s="1"/>
      <c r="KQG228" s="1"/>
      <c r="KQH228" s="1"/>
      <c r="KQI228" s="1"/>
      <c r="KQJ228" s="1"/>
      <c r="KQK228" s="1"/>
      <c r="KQL228" s="1"/>
      <c r="KQM228" s="1"/>
      <c r="KQN228" s="1"/>
      <c r="KQO228" s="1"/>
      <c r="KQP228" s="1"/>
      <c r="KQQ228" s="1"/>
      <c r="KQR228" s="1"/>
      <c r="KQS228" s="1"/>
      <c r="KQT228" s="1"/>
      <c r="KQU228" s="1"/>
      <c r="KQV228" s="1"/>
      <c r="KQW228" s="1"/>
      <c r="KQX228" s="1"/>
      <c r="KQY228" s="1"/>
      <c r="KQZ228" s="1"/>
      <c r="KRA228" s="1"/>
      <c r="KRB228" s="1"/>
      <c r="KRC228" s="1"/>
      <c r="KRD228" s="1"/>
      <c r="KRE228" s="1"/>
      <c r="KRF228" s="1"/>
      <c r="KRG228" s="1"/>
      <c r="KRH228" s="1"/>
      <c r="KRI228" s="1"/>
      <c r="KRJ228" s="1"/>
      <c r="KRK228" s="1"/>
      <c r="KRL228" s="1"/>
      <c r="KRM228" s="1"/>
      <c r="KRN228" s="1"/>
      <c r="KRO228" s="1"/>
      <c r="KRP228" s="1"/>
      <c r="KRQ228" s="1"/>
      <c r="KRR228" s="1"/>
      <c r="KRS228" s="1"/>
      <c r="KRT228" s="1"/>
      <c r="KRU228" s="1"/>
      <c r="KRV228" s="1"/>
      <c r="KRW228" s="1"/>
      <c r="KRX228" s="1"/>
      <c r="KRY228" s="1"/>
      <c r="KRZ228" s="1"/>
      <c r="KSA228" s="1"/>
      <c r="KSB228" s="1"/>
      <c r="KSC228" s="1"/>
      <c r="KSD228" s="1"/>
      <c r="KSE228" s="1"/>
      <c r="KSF228" s="1"/>
      <c r="KSG228" s="1"/>
      <c r="KSH228" s="1"/>
      <c r="KSI228" s="1"/>
      <c r="KSJ228" s="1"/>
      <c r="KSK228" s="1"/>
      <c r="KSL228" s="1"/>
      <c r="KSM228" s="1"/>
      <c r="KSN228" s="1"/>
      <c r="KSO228" s="1"/>
      <c r="KSP228" s="1"/>
      <c r="KSQ228" s="1"/>
      <c r="KSR228" s="1"/>
      <c r="KSS228" s="1"/>
      <c r="KST228" s="1"/>
      <c r="KSU228" s="1"/>
      <c r="KSV228" s="1"/>
      <c r="KSW228" s="1"/>
      <c r="KSX228" s="1"/>
      <c r="KSY228" s="1"/>
      <c r="KSZ228" s="1"/>
      <c r="KTA228" s="1"/>
      <c r="KTB228" s="1"/>
      <c r="KTC228" s="1"/>
      <c r="KTD228" s="1"/>
      <c r="KTE228" s="1"/>
      <c r="KTF228" s="1"/>
      <c r="KTG228" s="1"/>
      <c r="KTH228" s="1"/>
      <c r="KTI228" s="1"/>
      <c r="KTJ228" s="1"/>
      <c r="KTK228" s="1"/>
      <c r="KTL228" s="1"/>
      <c r="KTM228" s="1"/>
      <c r="KTN228" s="1"/>
      <c r="KTO228" s="1"/>
      <c r="KTP228" s="1"/>
      <c r="KTQ228" s="1"/>
      <c r="KTR228" s="1"/>
      <c r="KTS228" s="1"/>
      <c r="KTT228" s="1"/>
      <c r="KTU228" s="1"/>
      <c r="KTV228" s="1"/>
      <c r="KTW228" s="1"/>
      <c r="KTX228" s="1"/>
      <c r="KTY228" s="1"/>
      <c r="KTZ228" s="1"/>
      <c r="KUA228" s="1"/>
      <c r="KUB228" s="1"/>
      <c r="KUC228" s="1"/>
      <c r="KUD228" s="1"/>
      <c r="KUE228" s="1"/>
      <c r="KUF228" s="1"/>
      <c r="KUG228" s="1"/>
      <c r="KUH228" s="1"/>
      <c r="KUI228" s="1"/>
      <c r="KUJ228" s="1"/>
      <c r="KUK228" s="1"/>
      <c r="KUL228" s="1"/>
      <c r="KUM228" s="1"/>
      <c r="KUN228" s="1"/>
      <c r="KUO228" s="1"/>
      <c r="KUP228" s="1"/>
      <c r="KUQ228" s="1"/>
      <c r="KUR228" s="1"/>
      <c r="KUS228" s="1"/>
      <c r="KUT228" s="1"/>
      <c r="KUU228" s="1"/>
      <c r="KUV228" s="1"/>
      <c r="KUW228" s="1"/>
      <c r="KUX228" s="1"/>
      <c r="KUY228" s="1"/>
      <c r="KUZ228" s="1"/>
      <c r="KVA228" s="1"/>
      <c r="KVB228" s="1"/>
      <c r="KVC228" s="1"/>
      <c r="KVD228" s="1"/>
      <c r="KVE228" s="1"/>
      <c r="KVF228" s="1"/>
      <c r="KVG228" s="1"/>
      <c r="KVH228" s="1"/>
      <c r="KVI228" s="1"/>
      <c r="KVJ228" s="1"/>
      <c r="KVK228" s="1"/>
      <c r="KVL228" s="1"/>
      <c r="KVM228" s="1"/>
      <c r="KVN228" s="1"/>
      <c r="KVO228" s="1"/>
      <c r="KVP228" s="1"/>
      <c r="KVQ228" s="1"/>
      <c r="KVR228" s="1"/>
      <c r="KVS228" s="1"/>
      <c r="KVT228" s="1"/>
      <c r="KVU228" s="1"/>
      <c r="KVV228" s="1"/>
      <c r="KVW228" s="1"/>
      <c r="KVX228" s="1"/>
      <c r="KVY228" s="1"/>
      <c r="KVZ228" s="1"/>
      <c r="KWA228" s="1"/>
      <c r="KWB228" s="1"/>
      <c r="KWC228" s="1"/>
      <c r="KWD228" s="1"/>
      <c r="KWE228" s="1"/>
      <c r="KWF228" s="1"/>
      <c r="KWG228" s="1"/>
      <c r="KWH228" s="1"/>
      <c r="KWI228" s="1"/>
      <c r="KWJ228" s="1"/>
      <c r="KWK228" s="1"/>
      <c r="KWL228" s="1"/>
      <c r="KWM228" s="1"/>
      <c r="KWN228" s="1"/>
      <c r="KWO228" s="1"/>
      <c r="KWP228" s="1"/>
      <c r="KWQ228" s="1"/>
      <c r="KWR228" s="1"/>
      <c r="KWS228" s="1"/>
      <c r="KWT228" s="1"/>
      <c r="KWU228" s="1"/>
      <c r="KWV228" s="1"/>
      <c r="KWW228" s="1"/>
      <c r="KWX228" s="1"/>
      <c r="KWY228" s="1"/>
      <c r="KWZ228" s="1"/>
      <c r="KXA228" s="1"/>
      <c r="KXB228" s="1"/>
      <c r="KXC228" s="1"/>
      <c r="KXD228" s="1"/>
      <c r="KXE228" s="1"/>
      <c r="KXF228" s="1"/>
      <c r="KXG228" s="1"/>
      <c r="KXH228" s="1"/>
      <c r="KXI228" s="1"/>
      <c r="KXJ228" s="1"/>
      <c r="KXK228" s="1"/>
      <c r="KXL228" s="1"/>
      <c r="KXM228" s="1"/>
      <c r="KXN228" s="1"/>
      <c r="KXO228" s="1"/>
      <c r="KXP228" s="1"/>
      <c r="KXQ228" s="1"/>
      <c r="KXR228" s="1"/>
      <c r="KXS228" s="1"/>
      <c r="KXT228" s="1"/>
      <c r="KXU228" s="1"/>
      <c r="KXV228" s="1"/>
      <c r="KXW228" s="1"/>
      <c r="KXX228" s="1"/>
      <c r="KXY228" s="1"/>
      <c r="KXZ228" s="1"/>
      <c r="KYA228" s="1"/>
      <c r="KYB228" s="1"/>
      <c r="KYC228" s="1"/>
      <c r="KYD228" s="1"/>
      <c r="KYE228" s="1"/>
      <c r="KYF228" s="1"/>
      <c r="KYG228" s="1"/>
      <c r="KYH228" s="1"/>
      <c r="KYI228" s="1"/>
      <c r="KYJ228" s="1"/>
      <c r="KYK228" s="1"/>
      <c r="KYL228" s="1"/>
      <c r="KYM228" s="1"/>
      <c r="KYN228" s="1"/>
      <c r="KYO228" s="1"/>
      <c r="KYP228" s="1"/>
      <c r="KYQ228" s="1"/>
      <c r="KYR228" s="1"/>
      <c r="KYS228" s="1"/>
      <c r="KYT228" s="1"/>
      <c r="KYU228" s="1"/>
      <c r="KYV228" s="1"/>
      <c r="KYW228" s="1"/>
      <c r="KYX228" s="1"/>
      <c r="KYY228" s="1"/>
      <c r="KYZ228" s="1"/>
      <c r="KZA228" s="1"/>
      <c r="KZB228" s="1"/>
      <c r="KZC228" s="1"/>
      <c r="KZD228" s="1"/>
      <c r="KZE228" s="1"/>
      <c r="KZF228" s="1"/>
      <c r="KZG228" s="1"/>
      <c r="KZH228" s="1"/>
      <c r="KZI228" s="1"/>
      <c r="KZJ228" s="1"/>
      <c r="KZK228" s="1"/>
      <c r="KZL228" s="1"/>
      <c r="KZM228" s="1"/>
      <c r="KZN228" s="1"/>
      <c r="KZO228" s="1"/>
      <c r="KZP228" s="1"/>
      <c r="KZQ228" s="1"/>
      <c r="KZR228" s="1"/>
      <c r="KZS228" s="1"/>
      <c r="KZT228" s="1"/>
      <c r="KZU228" s="1"/>
      <c r="KZV228" s="1"/>
      <c r="KZW228" s="1"/>
      <c r="KZX228" s="1"/>
      <c r="KZY228" s="1"/>
      <c r="KZZ228" s="1"/>
      <c r="LAA228" s="1"/>
      <c r="LAB228" s="1"/>
      <c r="LAC228" s="1"/>
      <c r="LAD228" s="1"/>
      <c r="LAE228" s="1"/>
      <c r="LAF228" s="1"/>
      <c r="LAG228" s="1"/>
      <c r="LAH228" s="1"/>
      <c r="LAI228" s="1"/>
      <c r="LAJ228" s="1"/>
      <c r="LAK228" s="1"/>
      <c r="LAL228" s="1"/>
      <c r="LAM228" s="1"/>
      <c r="LAN228" s="1"/>
      <c r="LAO228" s="1"/>
      <c r="LAP228" s="1"/>
      <c r="LAQ228" s="1"/>
      <c r="LAR228" s="1"/>
      <c r="LAS228" s="1"/>
      <c r="LAT228" s="1"/>
      <c r="LAU228" s="1"/>
      <c r="LAV228" s="1"/>
      <c r="LAW228" s="1"/>
      <c r="LAX228" s="1"/>
      <c r="LAY228" s="1"/>
      <c r="LAZ228" s="1"/>
      <c r="LBA228" s="1"/>
      <c r="LBB228" s="1"/>
      <c r="LBC228" s="1"/>
      <c r="LBD228" s="1"/>
      <c r="LBE228" s="1"/>
      <c r="LBF228" s="1"/>
      <c r="LBG228" s="1"/>
      <c r="LBH228" s="1"/>
      <c r="LBI228" s="1"/>
      <c r="LBJ228" s="1"/>
      <c r="LBK228" s="1"/>
      <c r="LBL228" s="1"/>
      <c r="LBM228" s="1"/>
      <c r="LBN228" s="1"/>
      <c r="LBO228" s="1"/>
      <c r="LBP228" s="1"/>
      <c r="LBQ228" s="1"/>
      <c r="LBR228" s="1"/>
      <c r="LBS228" s="1"/>
      <c r="LBT228" s="1"/>
      <c r="LBU228" s="1"/>
      <c r="LBV228" s="1"/>
      <c r="LBW228" s="1"/>
      <c r="LBX228" s="1"/>
      <c r="LBY228" s="1"/>
      <c r="LBZ228" s="1"/>
      <c r="LCA228" s="1"/>
      <c r="LCB228" s="1"/>
      <c r="LCC228" s="1"/>
      <c r="LCD228" s="1"/>
      <c r="LCE228" s="1"/>
      <c r="LCF228" s="1"/>
      <c r="LCG228" s="1"/>
      <c r="LCH228" s="1"/>
      <c r="LCI228" s="1"/>
      <c r="LCJ228" s="1"/>
      <c r="LCK228" s="1"/>
      <c r="LCL228" s="1"/>
      <c r="LCM228" s="1"/>
      <c r="LCN228" s="1"/>
      <c r="LCO228" s="1"/>
      <c r="LCP228" s="1"/>
      <c r="LCQ228" s="1"/>
      <c r="LCR228" s="1"/>
      <c r="LCS228" s="1"/>
      <c r="LCT228" s="1"/>
      <c r="LCU228" s="1"/>
      <c r="LCV228" s="1"/>
      <c r="LCW228" s="1"/>
      <c r="LCX228" s="1"/>
      <c r="LCY228" s="1"/>
      <c r="LCZ228" s="1"/>
      <c r="LDA228" s="1"/>
      <c r="LDB228" s="1"/>
      <c r="LDC228" s="1"/>
      <c r="LDD228" s="1"/>
      <c r="LDE228" s="1"/>
      <c r="LDF228" s="1"/>
      <c r="LDG228" s="1"/>
      <c r="LDH228" s="1"/>
      <c r="LDI228" s="1"/>
      <c r="LDJ228" s="1"/>
      <c r="LDK228" s="1"/>
      <c r="LDL228" s="1"/>
      <c r="LDM228" s="1"/>
      <c r="LDN228" s="1"/>
      <c r="LDO228" s="1"/>
      <c r="LDP228" s="1"/>
      <c r="LDQ228" s="1"/>
      <c r="LDR228" s="1"/>
      <c r="LDS228" s="1"/>
      <c r="LDT228" s="1"/>
      <c r="LDU228" s="1"/>
      <c r="LDV228" s="1"/>
      <c r="LDW228" s="1"/>
      <c r="LDX228" s="1"/>
      <c r="LDY228" s="1"/>
      <c r="LDZ228" s="1"/>
      <c r="LEA228" s="1"/>
      <c r="LEB228" s="1"/>
      <c r="LEC228" s="1"/>
      <c r="LED228" s="1"/>
      <c r="LEE228" s="1"/>
      <c r="LEF228" s="1"/>
      <c r="LEG228" s="1"/>
      <c r="LEH228" s="1"/>
      <c r="LEI228" s="1"/>
      <c r="LEJ228" s="1"/>
      <c r="LEK228" s="1"/>
      <c r="LEL228" s="1"/>
      <c r="LEM228" s="1"/>
      <c r="LEN228" s="1"/>
      <c r="LEO228" s="1"/>
      <c r="LEP228" s="1"/>
      <c r="LEQ228" s="1"/>
      <c r="LER228" s="1"/>
      <c r="LES228" s="1"/>
      <c r="LET228" s="1"/>
      <c r="LEU228" s="1"/>
      <c r="LEV228" s="1"/>
      <c r="LEW228" s="1"/>
      <c r="LEX228" s="1"/>
      <c r="LEY228" s="1"/>
      <c r="LEZ228" s="1"/>
      <c r="LFA228" s="1"/>
      <c r="LFB228" s="1"/>
      <c r="LFC228" s="1"/>
      <c r="LFD228" s="1"/>
      <c r="LFE228" s="1"/>
      <c r="LFF228" s="1"/>
      <c r="LFG228" s="1"/>
      <c r="LFH228" s="1"/>
      <c r="LFI228" s="1"/>
      <c r="LFJ228" s="1"/>
      <c r="LFK228" s="1"/>
      <c r="LFL228" s="1"/>
      <c r="LFM228" s="1"/>
      <c r="LFN228" s="1"/>
      <c r="LFO228" s="1"/>
      <c r="LFP228" s="1"/>
      <c r="LFQ228" s="1"/>
      <c r="LFR228" s="1"/>
      <c r="LFS228" s="1"/>
      <c r="LFT228" s="1"/>
      <c r="LFU228" s="1"/>
      <c r="LFV228" s="1"/>
      <c r="LFW228" s="1"/>
      <c r="LFX228" s="1"/>
      <c r="LFY228" s="1"/>
      <c r="LFZ228" s="1"/>
      <c r="LGA228" s="1"/>
      <c r="LGB228" s="1"/>
      <c r="LGC228" s="1"/>
      <c r="LGD228" s="1"/>
      <c r="LGE228" s="1"/>
      <c r="LGF228" s="1"/>
      <c r="LGG228" s="1"/>
      <c r="LGH228" s="1"/>
      <c r="LGI228" s="1"/>
      <c r="LGJ228" s="1"/>
      <c r="LGK228" s="1"/>
      <c r="LGL228" s="1"/>
      <c r="LGM228" s="1"/>
      <c r="LGN228" s="1"/>
      <c r="LGO228" s="1"/>
      <c r="LGP228" s="1"/>
      <c r="LGQ228" s="1"/>
      <c r="LGR228" s="1"/>
      <c r="LGS228" s="1"/>
      <c r="LGT228" s="1"/>
      <c r="LGU228" s="1"/>
      <c r="LGV228" s="1"/>
      <c r="LGW228" s="1"/>
      <c r="LGX228" s="1"/>
      <c r="LGY228" s="1"/>
      <c r="LGZ228" s="1"/>
      <c r="LHA228" s="1"/>
      <c r="LHB228" s="1"/>
      <c r="LHC228" s="1"/>
      <c r="LHD228" s="1"/>
      <c r="LHE228" s="1"/>
      <c r="LHF228" s="1"/>
      <c r="LHG228" s="1"/>
      <c r="LHH228" s="1"/>
      <c r="LHI228" s="1"/>
      <c r="LHJ228" s="1"/>
      <c r="LHK228" s="1"/>
      <c r="LHL228" s="1"/>
      <c r="LHM228" s="1"/>
      <c r="LHN228" s="1"/>
      <c r="LHO228" s="1"/>
      <c r="LHP228" s="1"/>
      <c r="LHQ228" s="1"/>
      <c r="LHR228" s="1"/>
      <c r="LHS228" s="1"/>
      <c r="LHT228" s="1"/>
      <c r="LHU228" s="1"/>
      <c r="LHV228" s="1"/>
      <c r="LHW228" s="1"/>
      <c r="LHX228" s="1"/>
      <c r="LHY228" s="1"/>
      <c r="LHZ228" s="1"/>
      <c r="LIA228" s="1"/>
      <c r="LIB228" s="1"/>
      <c r="LIC228" s="1"/>
      <c r="LID228" s="1"/>
      <c r="LIE228" s="1"/>
      <c r="LIF228" s="1"/>
      <c r="LIG228" s="1"/>
      <c r="LIH228" s="1"/>
      <c r="LII228" s="1"/>
      <c r="LIJ228" s="1"/>
      <c r="LIK228" s="1"/>
      <c r="LIL228" s="1"/>
      <c r="LIM228" s="1"/>
      <c r="LIN228" s="1"/>
      <c r="LIO228" s="1"/>
      <c r="LIP228" s="1"/>
      <c r="LIQ228" s="1"/>
      <c r="LIR228" s="1"/>
      <c r="LIS228" s="1"/>
      <c r="LIT228" s="1"/>
      <c r="LIU228" s="1"/>
      <c r="LIV228" s="1"/>
      <c r="LIW228" s="1"/>
      <c r="LIX228" s="1"/>
      <c r="LIY228" s="1"/>
      <c r="LIZ228" s="1"/>
      <c r="LJA228" s="1"/>
      <c r="LJB228" s="1"/>
      <c r="LJC228" s="1"/>
      <c r="LJD228" s="1"/>
      <c r="LJE228" s="1"/>
      <c r="LJF228" s="1"/>
      <c r="LJG228" s="1"/>
      <c r="LJH228" s="1"/>
      <c r="LJI228" s="1"/>
      <c r="LJJ228" s="1"/>
      <c r="LJK228" s="1"/>
      <c r="LJL228" s="1"/>
      <c r="LJM228" s="1"/>
      <c r="LJN228" s="1"/>
      <c r="LJO228" s="1"/>
      <c r="LJP228" s="1"/>
      <c r="LJQ228" s="1"/>
      <c r="LJR228" s="1"/>
      <c r="LJS228" s="1"/>
      <c r="LJT228" s="1"/>
      <c r="LJU228" s="1"/>
      <c r="LJV228" s="1"/>
      <c r="LJW228" s="1"/>
      <c r="LJX228" s="1"/>
      <c r="LJY228" s="1"/>
      <c r="LJZ228" s="1"/>
      <c r="LKA228" s="1"/>
      <c r="LKB228" s="1"/>
      <c r="LKC228" s="1"/>
      <c r="LKD228" s="1"/>
      <c r="LKE228" s="1"/>
      <c r="LKF228" s="1"/>
      <c r="LKG228" s="1"/>
      <c r="LKH228" s="1"/>
      <c r="LKI228" s="1"/>
      <c r="LKJ228" s="1"/>
      <c r="LKK228" s="1"/>
      <c r="LKL228" s="1"/>
      <c r="LKM228" s="1"/>
      <c r="LKN228" s="1"/>
      <c r="LKO228" s="1"/>
      <c r="LKP228" s="1"/>
      <c r="LKQ228" s="1"/>
      <c r="LKR228" s="1"/>
      <c r="LKS228" s="1"/>
      <c r="LKT228" s="1"/>
      <c r="LKU228" s="1"/>
      <c r="LKV228" s="1"/>
      <c r="LKW228" s="1"/>
      <c r="LKX228" s="1"/>
      <c r="LKY228" s="1"/>
      <c r="LKZ228" s="1"/>
      <c r="LLA228" s="1"/>
      <c r="LLB228" s="1"/>
      <c r="LLC228" s="1"/>
      <c r="LLD228" s="1"/>
      <c r="LLE228" s="1"/>
      <c r="LLF228" s="1"/>
      <c r="LLG228" s="1"/>
      <c r="LLH228" s="1"/>
      <c r="LLI228" s="1"/>
      <c r="LLJ228" s="1"/>
      <c r="LLK228" s="1"/>
      <c r="LLL228" s="1"/>
      <c r="LLM228" s="1"/>
      <c r="LLN228" s="1"/>
      <c r="LLO228" s="1"/>
      <c r="LLP228" s="1"/>
      <c r="LLQ228" s="1"/>
      <c r="LLR228" s="1"/>
      <c r="LLS228" s="1"/>
      <c r="LLT228" s="1"/>
      <c r="LLU228" s="1"/>
      <c r="LLV228" s="1"/>
      <c r="LLW228" s="1"/>
      <c r="LLX228" s="1"/>
      <c r="LLY228" s="1"/>
      <c r="LLZ228" s="1"/>
      <c r="LMA228" s="1"/>
      <c r="LMB228" s="1"/>
      <c r="LMC228" s="1"/>
      <c r="LMD228" s="1"/>
      <c r="LME228" s="1"/>
      <c r="LMF228" s="1"/>
      <c r="LMG228" s="1"/>
      <c r="LMH228" s="1"/>
      <c r="LMI228" s="1"/>
      <c r="LMJ228" s="1"/>
      <c r="LMK228" s="1"/>
      <c r="LML228" s="1"/>
      <c r="LMM228" s="1"/>
      <c r="LMN228" s="1"/>
      <c r="LMO228" s="1"/>
      <c r="LMP228" s="1"/>
      <c r="LMQ228" s="1"/>
      <c r="LMR228" s="1"/>
      <c r="LMS228" s="1"/>
      <c r="LMT228" s="1"/>
      <c r="LMU228" s="1"/>
      <c r="LMV228" s="1"/>
      <c r="LMW228" s="1"/>
      <c r="LMX228" s="1"/>
      <c r="LMY228" s="1"/>
      <c r="LMZ228" s="1"/>
      <c r="LNA228" s="1"/>
      <c r="LNB228" s="1"/>
      <c r="LNC228" s="1"/>
      <c r="LND228" s="1"/>
      <c r="LNE228" s="1"/>
      <c r="LNF228" s="1"/>
      <c r="LNG228" s="1"/>
      <c r="LNH228" s="1"/>
      <c r="LNI228" s="1"/>
      <c r="LNJ228" s="1"/>
      <c r="LNK228" s="1"/>
      <c r="LNL228" s="1"/>
      <c r="LNM228" s="1"/>
      <c r="LNN228" s="1"/>
      <c r="LNO228" s="1"/>
      <c r="LNP228" s="1"/>
      <c r="LNQ228" s="1"/>
      <c r="LNR228" s="1"/>
      <c r="LNS228" s="1"/>
      <c r="LNT228" s="1"/>
      <c r="LNU228" s="1"/>
      <c r="LNV228" s="1"/>
      <c r="LNW228" s="1"/>
      <c r="LNX228" s="1"/>
      <c r="LNY228" s="1"/>
      <c r="LNZ228" s="1"/>
      <c r="LOA228" s="1"/>
      <c r="LOB228" s="1"/>
      <c r="LOC228" s="1"/>
      <c r="LOD228" s="1"/>
      <c r="LOE228" s="1"/>
      <c r="LOF228" s="1"/>
      <c r="LOG228" s="1"/>
      <c r="LOH228" s="1"/>
      <c r="LOI228" s="1"/>
      <c r="LOJ228" s="1"/>
      <c r="LOK228" s="1"/>
      <c r="LOL228" s="1"/>
      <c r="LOM228" s="1"/>
      <c r="LON228" s="1"/>
      <c r="LOO228" s="1"/>
      <c r="LOP228" s="1"/>
      <c r="LOQ228" s="1"/>
      <c r="LOR228" s="1"/>
      <c r="LOS228" s="1"/>
      <c r="LOT228" s="1"/>
      <c r="LOU228" s="1"/>
      <c r="LOV228" s="1"/>
      <c r="LOW228" s="1"/>
      <c r="LOX228" s="1"/>
      <c r="LOY228" s="1"/>
      <c r="LOZ228" s="1"/>
      <c r="LPA228" s="1"/>
      <c r="LPB228" s="1"/>
      <c r="LPC228" s="1"/>
      <c r="LPD228" s="1"/>
      <c r="LPE228" s="1"/>
      <c r="LPF228" s="1"/>
      <c r="LPG228" s="1"/>
      <c r="LPH228" s="1"/>
      <c r="LPI228" s="1"/>
      <c r="LPJ228" s="1"/>
      <c r="LPK228" s="1"/>
      <c r="LPL228" s="1"/>
      <c r="LPM228" s="1"/>
      <c r="LPN228" s="1"/>
      <c r="LPO228" s="1"/>
      <c r="LPP228" s="1"/>
      <c r="LPQ228" s="1"/>
      <c r="LPR228" s="1"/>
      <c r="LPS228" s="1"/>
      <c r="LPT228" s="1"/>
      <c r="LPU228" s="1"/>
      <c r="LPV228" s="1"/>
      <c r="LPW228" s="1"/>
      <c r="LPX228" s="1"/>
      <c r="LPY228" s="1"/>
      <c r="LPZ228" s="1"/>
      <c r="LQA228" s="1"/>
      <c r="LQB228" s="1"/>
      <c r="LQC228" s="1"/>
      <c r="LQD228" s="1"/>
      <c r="LQE228" s="1"/>
      <c r="LQF228" s="1"/>
      <c r="LQG228" s="1"/>
      <c r="LQH228" s="1"/>
      <c r="LQI228" s="1"/>
      <c r="LQJ228" s="1"/>
      <c r="LQK228" s="1"/>
      <c r="LQL228" s="1"/>
      <c r="LQM228" s="1"/>
      <c r="LQN228" s="1"/>
      <c r="LQO228" s="1"/>
      <c r="LQP228" s="1"/>
      <c r="LQQ228" s="1"/>
      <c r="LQR228" s="1"/>
      <c r="LQS228" s="1"/>
      <c r="LQT228" s="1"/>
      <c r="LQU228" s="1"/>
      <c r="LQV228" s="1"/>
      <c r="LQW228" s="1"/>
      <c r="LQX228" s="1"/>
      <c r="LQY228" s="1"/>
      <c r="LQZ228" s="1"/>
      <c r="LRA228" s="1"/>
      <c r="LRB228" s="1"/>
      <c r="LRC228" s="1"/>
      <c r="LRD228" s="1"/>
      <c r="LRE228" s="1"/>
      <c r="LRF228" s="1"/>
      <c r="LRG228" s="1"/>
      <c r="LRH228" s="1"/>
      <c r="LRI228" s="1"/>
      <c r="LRJ228" s="1"/>
      <c r="LRK228" s="1"/>
      <c r="LRL228" s="1"/>
      <c r="LRM228" s="1"/>
      <c r="LRN228" s="1"/>
      <c r="LRO228" s="1"/>
      <c r="LRP228" s="1"/>
      <c r="LRQ228" s="1"/>
      <c r="LRR228" s="1"/>
      <c r="LRS228" s="1"/>
      <c r="LRT228" s="1"/>
      <c r="LRU228" s="1"/>
      <c r="LRV228" s="1"/>
      <c r="LRW228" s="1"/>
      <c r="LRX228" s="1"/>
      <c r="LRY228" s="1"/>
      <c r="LRZ228" s="1"/>
      <c r="LSA228" s="1"/>
      <c r="LSB228" s="1"/>
      <c r="LSC228" s="1"/>
      <c r="LSD228" s="1"/>
      <c r="LSE228" s="1"/>
      <c r="LSF228" s="1"/>
      <c r="LSG228" s="1"/>
      <c r="LSH228" s="1"/>
      <c r="LSI228" s="1"/>
      <c r="LSJ228" s="1"/>
      <c r="LSK228" s="1"/>
      <c r="LSL228" s="1"/>
      <c r="LSM228" s="1"/>
      <c r="LSN228" s="1"/>
      <c r="LSO228" s="1"/>
      <c r="LSP228" s="1"/>
      <c r="LSQ228" s="1"/>
      <c r="LSR228" s="1"/>
      <c r="LSS228" s="1"/>
      <c r="LST228" s="1"/>
      <c r="LSU228" s="1"/>
      <c r="LSV228" s="1"/>
      <c r="LSW228" s="1"/>
      <c r="LSX228" s="1"/>
      <c r="LSY228" s="1"/>
      <c r="LSZ228" s="1"/>
      <c r="LTA228" s="1"/>
      <c r="LTB228" s="1"/>
      <c r="LTC228" s="1"/>
      <c r="LTD228" s="1"/>
      <c r="LTE228" s="1"/>
      <c r="LTF228" s="1"/>
      <c r="LTG228" s="1"/>
      <c r="LTH228" s="1"/>
      <c r="LTI228" s="1"/>
      <c r="LTJ228" s="1"/>
      <c r="LTK228" s="1"/>
      <c r="LTL228" s="1"/>
      <c r="LTM228" s="1"/>
      <c r="LTN228" s="1"/>
      <c r="LTO228" s="1"/>
      <c r="LTP228" s="1"/>
      <c r="LTQ228" s="1"/>
      <c r="LTR228" s="1"/>
      <c r="LTS228" s="1"/>
      <c r="LTT228" s="1"/>
      <c r="LTU228" s="1"/>
      <c r="LTV228" s="1"/>
      <c r="LTW228" s="1"/>
      <c r="LTX228" s="1"/>
      <c r="LTY228" s="1"/>
      <c r="LTZ228" s="1"/>
      <c r="LUA228" s="1"/>
      <c r="LUB228" s="1"/>
      <c r="LUC228" s="1"/>
      <c r="LUD228" s="1"/>
      <c r="LUE228" s="1"/>
      <c r="LUF228" s="1"/>
      <c r="LUG228" s="1"/>
      <c r="LUH228" s="1"/>
      <c r="LUI228" s="1"/>
      <c r="LUJ228" s="1"/>
      <c r="LUK228" s="1"/>
      <c r="LUL228" s="1"/>
      <c r="LUM228" s="1"/>
      <c r="LUN228" s="1"/>
      <c r="LUO228" s="1"/>
      <c r="LUP228" s="1"/>
      <c r="LUQ228" s="1"/>
      <c r="LUR228" s="1"/>
      <c r="LUS228" s="1"/>
      <c r="LUT228" s="1"/>
      <c r="LUU228" s="1"/>
      <c r="LUV228" s="1"/>
      <c r="LUW228" s="1"/>
      <c r="LUX228" s="1"/>
      <c r="LUY228" s="1"/>
      <c r="LUZ228" s="1"/>
      <c r="LVA228" s="1"/>
      <c r="LVB228" s="1"/>
      <c r="LVC228" s="1"/>
      <c r="LVD228" s="1"/>
      <c r="LVE228" s="1"/>
      <c r="LVF228" s="1"/>
      <c r="LVG228" s="1"/>
      <c r="LVH228" s="1"/>
      <c r="LVI228" s="1"/>
      <c r="LVJ228" s="1"/>
      <c r="LVK228" s="1"/>
      <c r="LVL228" s="1"/>
      <c r="LVM228" s="1"/>
      <c r="LVN228" s="1"/>
      <c r="LVO228" s="1"/>
      <c r="LVP228" s="1"/>
      <c r="LVQ228" s="1"/>
      <c r="LVR228" s="1"/>
      <c r="LVS228" s="1"/>
      <c r="LVT228" s="1"/>
      <c r="LVU228" s="1"/>
      <c r="LVV228" s="1"/>
      <c r="LVW228" s="1"/>
      <c r="LVX228" s="1"/>
      <c r="LVY228" s="1"/>
      <c r="LVZ228" s="1"/>
      <c r="LWA228" s="1"/>
      <c r="LWB228" s="1"/>
      <c r="LWC228" s="1"/>
      <c r="LWD228" s="1"/>
      <c r="LWE228" s="1"/>
      <c r="LWF228" s="1"/>
      <c r="LWG228" s="1"/>
      <c r="LWH228" s="1"/>
      <c r="LWI228" s="1"/>
      <c r="LWJ228" s="1"/>
      <c r="LWK228" s="1"/>
      <c r="LWL228" s="1"/>
      <c r="LWM228" s="1"/>
      <c r="LWN228" s="1"/>
      <c r="LWO228" s="1"/>
      <c r="LWP228" s="1"/>
      <c r="LWQ228" s="1"/>
      <c r="LWR228" s="1"/>
      <c r="LWS228" s="1"/>
      <c r="LWT228" s="1"/>
      <c r="LWU228" s="1"/>
      <c r="LWV228" s="1"/>
      <c r="LWW228" s="1"/>
      <c r="LWX228" s="1"/>
      <c r="LWY228" s="1"/>
      <c r="LWZ228" s="1"/>
      <c r="LXA228" s="1"/>
      <c r="LXB228" s="1"/>
      <c r="LXC228" s="1"/>
      <c r="LXD228" s="1"/>
      <c r="LXE228" s="1"/>
      <c r="LXF228" s="1"/>
      <c r="LXG228" s="1"/>
      <c r="LXH228" s="1"/>
      <c r="LXI228" s="1"/>
      <c r="LXJ228" s="1"/>
      <c r="LXK228" s="1"/>
      <c r="LXL228" s="1"/>
      <c r="LXM228" s="1"/>
      <c r="LXN228" s="1"/>
      <c r="LXO228" s="1"/>
      <c r="LXP228" s="1"/>
      <c r="LXQ228" s="1"/>
      <c r="LXR228" s="1"/>
      <c r="LXS228" s="1"/>
      <c r="LXT228" s="1"/>
      <c r="LXU228" s="1"/>
      <c r="LXV228" s="1"/>
      <c r="LXW228" s="1"/>
      <c r="LXX228" s="1"/>
      <c r="LXY228" s="1"/>
      <c r="LXZ228" s="1"/>
      <c r="LYA228" s="1"/>
      <c r="LYB228" s="1"/>
      <c r="LYC228" s="1"/>
      <c r="LYD228" s="1"/>
      <c r="LYE228" s="1"/>
      <c r="LYF228" s="1"/>
      <c r="LYG228" s="1"/>
      <c r="LYH228" s="1"/>
      <c r="LYI228" s="1"/>
      <c r="LYJ228" s="1"/>
      <c r="LYK228" s="1"/>
      <c r="LYL228" s="1"/>
      <c r="LYM228" s="1"/>
      <c r="LYN228" s="1"/>
      <c r="LYO228" s="1"/>
      <c r="LYP228" s="1"/>
      <c r="LYQ228" s="1"/>
      <c r="LYR228" s="1"/>
      <c r="LYS228" s="1"/>
      <c r="LYT228" s="1"/>
      <c r="LYU228" s="1"/>
      <c r="LYV228" s="1"/>
      <c r="LYW228" s="1"/>
      <c r="LYX228" s="1"/>
      <c r="LYY228" s="1"/>
      <c r="LYZ228" s="1"/>
      <c r="LZA228" s="1"/>
      <c r="LZB228" s="1"/>
      <c r="LZC228" s="1"/>
      <c r="LZD228" s="1"/>
      <c r="LZE228" s="1"/>
      <c r="LZF228" s="1"/>
      <c r="LZG228" s="1"/>
      <c r="LZH228" s="1"/>
      <c r="LZI228" s="1"/>
      <c r="LZJ228" s="1"/>
      <c r="LZK228" s="1"/>
      <c r="LZL228" s="1"/>
      <c r="LZM228" s="1"/>
      <c r="LZN228" s="1"/>
      <c r="LZO228" s="1"/>
      <c r="LZP228" s="1"/>
      <c r="LZQ228" s="1"/>
      <c r="LZR228" s="1"/>
      <c r="LZS228" s="1"/>
      <c r="LZT228" s="1"/>
      <c r="LZU228" s="1"/>
      <c r="LZV228" s="1"/>
      <c r="LZW228" s="1"/>
      <c r="LZX228" s="1"/>
      <c r="LZY228" s="1"/>
      <c r="LZZ228" s="1"/>
      <c r="MAA228" s="1"/>
      <c r="MAB228" s="1"/>
      <c r="MAC228" s="1"/>
      <c r="MAD228" s="1"/>
      <c r="MAE228" s="1"/>
      <c r="MAF228" s="1"/>
      <c r="MAG228" s="1"/>
      <c r="MAH228" s="1"/>
      <c r="MAI228" s="1"/>
      <c r="MAJ228" s="1"/>
      <c r="MAK228" s="1"/>
      <c r="MAL228" s="1"/>
      <c r="MAM228" s="1"/>
      <c r="MAN228" s="1"/>
      <c r="MAO228" s="1"/>
      <c r="MAP228" s="1"/>
      <c r="MAQ228" s="1"/>
      <c r="MAR228" s="1"/>
      <c r="MAS228" s="1"/>
      <c r="MAT228" s="1"/>
      <c r="MAU228" s="1"/>
      <c r="MAV228" s="1"/>
      <c r="MAW228" s="1"/>
      <c r="MAX228" s="1"/>
      <c r="MAY228" s="1"/>
      <c r="MAZ228" s="1"/>
      <c r="MBA228" s="1"/>
      <c r="MBB228" s="1"/>
      <c r="MBC228" s="1"/>
      <c r="MBD228" s="1"/>
      <c r="MBE228" s="1"/>
      <c r="MBF228" s="1"/>
      <c r="MBG228" s="1"/>
      <c r="MBH228" s="1"/>
      <c r="MBI228" s="1"/>
      <c r="MBJ228" s="1"/>
      <c r="MBK228" s="1"/>
      <c r="MBL228" s="1"/>
      <c r="MBM228" s="1"/>
      <c r="MBN228" s="1"/>
      <c r="MBO228" s="1"/>
      <c r="MBP228" s="1"/>
      <c r="MBQ228" s="1"/>
      <c r="MBR228" s="1"/>
      <c r="MBS228" s="1"/>
      <c r="MBT228" s="1"/>
      <c r="MBU228" s="1"/>
      <c r="MBV228" s="1"/>
      <c r="MBW228" s="1"/>
      <c r="MBX228" s="1"/>
      <c r="MBY228" s="1"/>
      <c r="MBZ228" s="1"/>
      <c r="MCA228" s="1"/>
      <c r="MCB228" s="1"/>
      <c r="MCC228" s="1"/>
      <c r="MCD228" s="1"/>
      <c r="MCE228" s="1"/>
      <c r="MCF228" s="1"/>
      <c r="MCG228" s="1"/>
      <c r="MCH228" s="1"/>
      <c r="MCI228" s="1"/>
      <c r="MCJ228" s="1"/>
      <c r="MCK228" s="1"/>
      <c r="MCL228" s="1"/>
      <c r="MCM228" s="1"/>
      <c r="MCN228" s="1"/>
      <c r="MCO228" s="1"/>
      <c r="MCP228" s="1"/>
      <c r="MCQ228" s="1"/>
      <c r="MCR228" s="1"/>
      <c r="MCS228" s="1"/>
      <c r="MCT228" s="1"/>
      <c r="MCU228" s="1"/>
      <c r="MCV228" s="1"/>
      <c r="MCW228" s="1"/>
      <c r="MCX228" s="1"/>
      <c r="MCY228" s="1"/>
      <c r="MCZ228" s="1"/>
      <c r="MDA228" s="1"/>
      <c r="MDB228" s="1"/>
      <c r="MDC228" s="1"/>
      <c r="MDD228" s="1"/>
      <c r="MDE228" s="1"/>
      <c r="MDF228" s="1"/>
      <c r="MDG228" s="1"/>
      <c r="MDH228" s="1"/>
      <c r="MDI228" s="1"/>
      <c r="MDJ228" s="1"/>
      <c r="MDK228" s="1"/>
      <c r="MDL228" s="1"/>
      <c r="MDM228" s="1"/>
      <c r="MDN228" s="1"/>
      <c r="MDO228" s="1"/>
      <c r="MDP228" s="1"/>
      <c r="MDQ228" s="1"/>
      <c r="MDR228" s="1"/>
      <c r="MDS228" s="1"/>
      <c r="MDT228" s="1"/>
      <c r="MDU228" s="1"/>
      <c r="MDV228" s="1"/>
      <c r="MDW228" s="1"/>
      <c r="MDX228" s="1"/>
      <c r="MDY228" s="1"/>
      <c r="MDZ228" s="1"/>
      <c r="MEA228" s="1"/>
      <c r="MEB228" s="1"/>
      <c r="MEC228" s="1"/>
      <c r="MED228" s="1"/>
      <c r="MEE228" s="1"/>
      <c r="MEF228" s="1"/>
      <c r="MEG228" s="1"/>
      <c r="MEH228" s="1"/>
      <c r="MEI228" s="1"/>
      <c r="MEJ228" s="1"/>
      <c r="MEK228" s="1"/>
      <c r="MEL228" s="1"/>
      <c r="MEM228" s="1"/>
      <c r="MEN228" s="1"/>
      <c r="MEO228" s="1"/>
      <c r="MEP228" s="1"/>
      <c r="MEQ228" s="1"/>
      <c r="MER228" s="1"/>
      <c r="MES228" s="1"/>
      <c r="MET228" s="1"/>
      <c r="MEU228" s="1"/>
      <c r="MEV228" s="1"/>
      <c r="MEW228" s="1"/>
      <c r="MEX228" s="1"/>
      <c r="MEY228" s="1"/>
      <c r="MEZ228" s="1"/>
      <c r="MFA228" s="1"/>
      <c r="MFB228" s="1"/>
      <c r="MFC228" s="1"/>
      <c r="MFD228" s="1"/>
      <c r="MFE228" s="1"/>
      <c r="MFF228" s="1"/>
      <c r="MFG228" s="1"/>
      <c r="MFH228" s="1"/>
      <c r="MFI228" s="1"/>
      <c r="MFJ228" s="1"/>
      <c r="MFK228" s="1"/>
      <c r="MFL228" s="1"/>
      <c r="MFM228" s="1"/>
      <c r="MFN228" s="1"/>
      <c r="MFO228" s="1"/>
      <c r="MFP228" s="1"/>
      <c r="MFQ228" s="1"/>
      <c r="MFR228" s="1"/>
      <c r="MFS228" s="1"/>
      <c r="MFT228" s="1"/>
      <c r="MFU228" s="1"/>
      <c r="MFV228" s="1"/>
      <c r="MFW228" s="1"/>
      <c r="MFX228" s="1"/>
      <c r="MFY228" s="1"/>
      <c r="MFZ228" s="1"/>
      <c r="MGA228" s="1"/>
      <c r="MGB228" s="1"/>
      <c r="MGC228" s="1"/>
      <c r="MGD228" s="1"/>
      <c r="MGE228" s="1"/>
      <c r="MGF228" s="1"/>
      <c r="MGG228" s="1"/>
      <c r="MGH228" s="1"/>
      <c r="MGI228" s="1"/>
      <c r="MGJ228" s="1"/>
      <c r="MGK228" s="1"/>
      <c r="MGL228" s="1"/>
      <c r="MGM228" s="1"/>
      <c r="MGN228" s="1"/>
      <c r="MGO228" s="1"/>
      <c r="MGP228" s="1"/>
      <c r="MGQ228" s="1"/>
      <c r="MGR228" s="1"/>
      <c r="MGS228" s="1"/>
      <c r="MGT228" s="1"/>
      <c r="MGU228" s="1"/>
      <c r="MGV228" s="1"/>
      <c r="MGW228" s="1"/>
      <c r="MGX228" s="1"/>
      <c r="MGY228" s="1"/>
      <c r="MGZ228" s="1"/>
      <c r="MHA228" s="1"/>
      <c r="MHB228" s="1"/>
      <c r="MHC228" s="1"/>
      <c r="MHD228" s="1"/>
      <c r="MHE228" s="1"/>
      <c r="MHF228" s="1"/>
      <c r="MHG228" s="1"/>
      <c r="MHH228" s="1"/>
      <c r="MHI228" s="1"/>
      <c r="MHJ228" s="1"/>
      <c r="MHK228" s="1"/>
      <c r="MHL228" s="1"/>
      <c r="MHM228" s="1"/>
      <c r="MHN228" s="1"/>
      <c r="MHO228" s="1"/>
      <c r="MHP228" s="1"/>
      <c r="MHQ228" s="1"/>
      <c r="MHR228" s="1"/>
      <c r="MHS228" s="1"/>
      <c r="MHT228" s="1"/>
      <c r="MHU228" s="1"/>
      <c r="MHV228" s="1"/>
      <c r="MHW228" s="1"/>
      <c r="MHX228" s="1"/>
      <c r="MHY228" s="1"/>
      <c r="MHZ228" s="1"/>
      <c r="MIA228" s="1"/>
      <c r="MIB228" s="1"/>
      <c r="MIC228" s="1"/>
      <c r="MID228" s="1"/>
      <c r="MIE228" s="1"/>
      <c r="MIF228" s="1"/>
      <c r="MIG228" s="1"/>
      <c r="MIH228" s="1"/>
      <c r="MII228" s="1"/>
      <c r="MIJ228" s="1"/>
      <c r="MIK228" s="1"/>
      <c r="MIL228" s="1"/>
      <c r="MIM228" s="1"/>
      <c r="MIN228" s="1"/>
      <c r="MIO228" s="1"/>
      <c r="MIP228" s="1"/>
      <c r="MIQ228" s="1"/>
      <c r="MIR228" s="1"/>
      <c r="MIS228" s="1"/>
      <c r="MIT228" s="1"/>
      <c r="MIU228" s="1"/>
      <c r="MIV228" s="1"/>
      <c r="MIW228" s="1"/>
      <c r="MIX228" s="1"/>
      <c r="MIY228" s="1"/>
      <c r="MIZ228" s="1"/>
      <c r="MJA228" s="1"/>
      <c r="MJB228" s="1"/>
      <c r="MJC228" s="1"/>
      <c r="MJD228" s="1"/>
      <c r="MJE228" s="1"/>
      <c r="MJF228" s="1"/>
      <c r="MJG228" s="1"/>
      <c r="MJH228" s="1"/>
      <c r="MJI228" s="1"/>
      <c r="MJJ228" s="1"/>
      <c r="MJK228" s="1"/>
      <c r="MJL228" s="1"/>
      <c r="MJM228" s="1"/>
      <c r="MJN228" s="1"/>
      <c r="MJO228" s="1"/>
      <c r="MJP228" s="1"/>
      <c r="MJQ228" s="1"/>
      <c r="MJR228" s="1"/>
      <c r="MJS228" s="1"/>
      <c r="MJT228" s="1"/>
      <c r="MJU228" s="1"/>
      <c r="MJV228" s="1"/>
      <c r="MJW228" s="1"/>
      <c r="MJX228" s="1"/>
      <c r="MJY228" s="1"/>
      <c r="MJZ228" s="1"/>
      <c r="MKA228" s="1"/>
      <c r="MKB228" s="1"/>
      <c r="MKC228" s="1"/>
      <c r="MKD228" s="1"/>
      <c r="MKE228" s="1"/>
      <c r="MKF228" s="1"/>
      <c r="MKG228" s="1"/>
      <c r="MKH228" s="1"/>
      <c r="MKI228" s="1"/>
      <c r="MKJ228" s="1"/>
      <c r="MKK228" s="1"/>
      <c r="MKL228" s="1"/>
      <c r="MKM228" s="1"/>
      <c r="MKN228" s="1"/>
      <c r="MKO228" s="1"/>
      <c r="MKP228" s="1"/>
      <c r="MKQ228" s="1"/>
      <c r="MKR228" s="1"/>
      <c r="MKS228" s="1"/>
      <c r="MKT228" s="1"/>
      <c r="MKU228" s="1"/>
      <c r="MKV228" s="1"/>
      <c r="MKW228" s="1"/>
      <c r="MKX228" s="1"/>
      <c r="MKY228" s="1"/>
      <c r="MKZ228" s="1"/>
      <c r="MLA228" s="1"/>
      <c r="MLB228" s="1"/>
      <c r="MLC228" s="1"/>
      <c r="MLD228" s="1"/>
      <c r="MLE228" s="1"/>
      <c r="MLF228" s="1"/>
      <c r="MLG228" s="1"/>
      <c r="MLH228" s="1"/>
      <c r="MLI228" s="1"/>
      <c r="MLJ228" s="1"/>
      <c r="MLK228" s="1"/>
      <c r="MLL228" s="1"/>
      <c r="MLM228" s="1"/>
      <c r="MLN228" s="1"/>
      <c r="MLO228" s="1"/>
      <c r="MLP228" s="1"/>
      <c r="MLQ228" s="1"/>
      <c r="MLR228" s="1"/>
      <c r="MLS228" s="1"/>
      <c r="MLT228" s="1"/>
      <c r="MLU228" s="1"/>
      <c r="MLV228" s="1"/>
      <c r="MLW228" s="1"/>
      <c r="MLX228" s="1"/>
      <c r="MLY228" s="1"/>
      <c r="MLZ228" s="1"/>
      <c r="MMA228" s="1"/>
      <c r="MMB228" s="1"/>
      <c r="MMC228" s="1"/>
      <c r="MMD228" s="1"/>
      <c r="MME228" s="1"/>
      <c r="MMF228" s="1"/>
      <c r="MMG228" s="1"/>
      <c r="MMH228" s="1"/>
      <c r="MMI228" s="1"/>
      <c r="MMJ228" s="1"/>
      <c r="MMK228" s="1"/>
      <c r="MML228" s="1"/>
      <c r="MMM228" s="1"/>
      <c r="MMN228" s="1"/>
      <c r="MMO228" s="1"/>
      <c r="MMP228" s="1"/>
      <c r="MMQ228" s="1"/>
      <c r="MMR228" s="1"/>
      <c r="MMS228" s="1"/>
      <c r="MMT228" s="1"/>
      <c r="MMU228" s="1"/>
      <c r="MMV228" s="1"/>
      <c r="MMW228" s="1"/>
      <c r="MMX228" s="1"/>
      <c r="MMY228" s="1"/>
      <c r="MMZ228" s="1"/>
      <c r="MNA228" s="1"/>
      <c r="MNB228" s="1"/>
      <c r="MNC228" s="1"/>
      <c r="MND228" s="1"/>
      <c r="MNE228" s="1"/>
      <c r="MNF228" s="1"/>
      <c r="MNG228" s="1"/>
      <c r="MNH228" s="1"/>
      <c r="MNI228" s="1"/>
      <c r="MNJ228" s="1"/>
      <c r="MNK228" s="1"/>
      <c r="MNL228" s="1"/>
      <c r="MNM228" s="1"/>
      <c r="MNN228" s="1"/>
      <c r="MNO228" s="1"/>
      <c r="MNP228" s="1"/>
      <c r="MNQ228" s="1"/>
      <c r="MNR228" s="1"/>
      <c r="MNS228" s="1"/>
      <c r="MNT228" s="1"/>
      <c r="MNU228" s="1"/>
      <c r="MNV228" s="1"/>
      <c r="MNW228" s="1"/>
      <c r="MNX228" s="1"/>
      <c r="MNY228" s="1"/>
      <c r="MNZ228" s="1"/>
      <c r="MOA228" s="1"/>
      <c r="MOB228" s="1"/>
      <c r="MOC228" s="1"/>
      <c r="MOD228" s="1"/>
      <c r="MOE228" s="1"/>
      <c r="MOF228" s="1"/>
      <c r="MOG228" s="1"/>
      <c r="MOH228" s="1"/>
      <c r="MOI228" s="1"/>
      <c r="MOJ228" s="1"/>
      <c r="MOK228" s="1"/>
      <c r="MOL228" s="1"/>
      <c r="MOM228" s="1"/>
      <c r="MON228" s="1"/>
      <c r="MOO228" s="1"/>
      <c r="MOP228" s="1"/>
      <c r="MOQ228" s="1"/>
      <c r="MOR228" s="1"/>
      <c r="MOS228" s="1"/>
      <c r="MOT228" s="1"/>
      <c r="MOU228" s="1"/>
      <c r="MOV228" s="1"/>
      <c r="MOW228" s="1"/>
      <c r="MOX228" s="1"/>
      <c r="MOY228" s="1"/>
      <c r="MOZ228" s="1"/>
      <c r="MPA228" s="1"/>
      <c r="MPB228" s="1"/>
      <c r="MPC228" s="1"/>
      <c r="MPD228" s="1"/>
      <c r="MPE228" s="1"/>
      <c r="MPF228" s="1"/>
      <c r="MPG228" s="1"/>
      <c r="MPH228" s="1"/>
      <c r="MPI228" s="1"/>
      <c r="MPJ228" s="1"/>
      <c r="MPK228" s="1"/>
      <c r="MPL228" s="1"/>
      <c r="MPM228" s="1"/>
      <c r="MPN228" s="1"/>
      <c r="MPO228" s="1"/>
      <c r="MPP228" s="1"/>
      <c r="MPQ228" s="1"/>
      <c r="MPR228" s="1"/>
      <c r="MPS228" s="1"/>
      <c r="MPT228" s="1"/>
      <c r="MPU228" s="1"/>
      <c r="MPV228" s="1"/>
      <c r="MPW228" s="1"/>
      <c r="MPX228" s="1"/>
      <c r="MPY228" s="1"/>
      <c r="MPZ228" s="1"/>
      <c r="MQA228" s="1"/>
      <c r="MQB228" s="1"/>
      <c r="MQC228" s="1"/>
      <c r="MQD228" s="1"/>
      <c r="MQE228" s="1"/>
      <c r="MQF228" s="1"/>
      <c r="MQG228" s="1"/>
      <c r="MQH228" s="1"/>
      <c r="MQI228" s="1"/>
      <c r="MQJ228" s="1"/>
      <c r="MQK228" s="1"/>
      <c r="MQL228" s="1"/>
      <c r="MQM228" s="1"/>
      <c r="MQN228" s="1"/>
      <c r="MQO228" s="1"/>
      <c r="MQP228" s="1"/>
      <c r="MQQ228" s="1"/>
      <c r="MQR228" s="1"/>
      <c r="MQS228" s="1"/>
      <c r="MQT228" s="1"/>
      <c r="MQU228" s="1"/>
      <c r="MQV228" s="1"/>
      <c r="MQW228" s="1"/>
      <c r="MQX228" s="1"/>
      <c r="MQY228" s="1"/>
      <c r="MQZ228" s="1"/>
      <c r="MRA228" s="1"/>
      <c r="MRB228" s="1"/>
      <c r="MRC228" s="1"/>
      <c r="MRD228" s="1"/>
      <c r="MRE228" s="1"/>
      <c r="MRF228" s="1"/>
      <c r="MRG228" s="1"/>
      <c r="MRH228" s="1"/>
      <c r="MRI228" s="1"/>
      <c r="MRJ228" s="1"/>
      <c r="MRK228" s="1"/>
      <c r="MRL228" s="1"/>
      <c r="MRM228" s="1"/>
      <c r="MRN228" s="1"/>
      <c r="MRO228" s="1"/>
      <c r="MRP228" s="1"/>
      <c r="MRQ228" s="1"/>
      <c r="MRR228" s="1"/>
      <c r="MRS228" s="1"/>
      <c r="MRT228" s="1"/>
      <c r="MRU228" s="1"/>
      <c r="MRV228" s="1"/>
      <c r="MRW228" s="1"/>
      <c r="MRX228" s="1"/>
      <c r="MRY228" s="1"/>
      <c r="MRZ228" s="1"/>
      <c r="MSA228" s="1"/>
      <c r="MSB228" s="1"/>
      <c r="MSC228" s="1"/>
      <c r="MSD228" s="1"/>
      <c r="MSE228" s="1"/>
      <c r="MSF228" s="1"/>
      <c r="MSG228" s="1"/>
      <c r="MSH228" s="1"/>
      <c r="MSI228" s="1"/>
      <c r="MSJ228" s="1"/>
      <c r="MSK228" s="1"/>
      <c r="MSL228" s="1"/>
      <c r="MSM228" s="1"/>
      <c r="MSN228" s="1"/>
      <c r="MSO228" s="1"/>
      <c r="MSP228" s="1"/>
      <c r="MSQ228" s="1"/>
      <c r="MSR228" s="1"/>
      <c r="MSS228" s="1"/>
      <c r="MST228" s="1"/>
      <c r="MSU228" s="1"/>
      <c r="MSV228" s="1"/>
      <c r="MSW228" s="1"/>
      <c r="MSX228" s="1"/>
      <c r="MSY228" s="1"/>
      <c r="MSZ228" s="1"/>
      <c r="MTA228" s="1"/>
      <c r="MTB228" s="1"/>
      <c r="MTC228" s="1"/>
      <c r="MTD228" s="1"/>
      <c r="MTE228" s="1"/>
      <c r="MTF228" s="1"/>
      <c r="MTG228" s="1"/>
      <c r="MTH228" s="1"/>
      <c r="MTI228" s="1"/>
      <c r="MTJ228" s="1"/>
      <c r="MTK228" s="1"/>
      <c r="MTL228" s="1"/>
      <c r="MTM228" s="1"/>
      <c r="MTN228" s="1"/>
      <c r="MTO228" s="1"/>
      <c r="MTP228" s="1"/>
      <c r="MTQ228" s="1"/>
      <c r="MTR228" s="1"/>
      <c r="MTS228" s="1"/>
      <c r="MTT228" s="1"/>
      <c r="MTU228" s="1"/>
      <c r="MTV228" s="1"/>
      <c r="MTW228" s="1"/>
      <c r="MTX228" s="1"/>
      <c r="MTY228" s="1"/>
      <c r="MTZ228" s="1"/>
      <c r="MUA228" s="1"/>
      <c r="MUB228" s="1"/>
      <c r="MUC228" s="1"/>
      <c r="MUD228" s="1"/>
      <c r="MUE228" s="1"/>
      <c r="MUF228" s="1"/>
      <c r="MUG228" s="1"/>
      <c r="MUH228" s="1"/>
      <c r="MUI228" s="1"/>
      <c r="MUJ228" s="1"/>
      <c r="MUK228" s="1"/>
      <c r="MUL228" s="1"/>
      <c r="MUM228" s="1"/>
      <c r="MUN228" s="1"/>
      <c r="MUO228" s="1"/>
      <c r="MUP228" s="1"/>
      <c r="MUQ228" s="1"/>
      <c r="MUR228" s="1"/>
      <c r="MUS228" s="1"/>
      <c r="MUT228" s="1"/>
      <c r="MUU228" s="1"/>
      <c r="MUV228" s="1"/>
      <c r="MUW228" s="1"/>
      <c r="MUX228" s="1"/>
      <c r="MUY228" s="1"/>
      <c r="MUZ228" s="1"/>
      <c r="MVA228" s="1"/>
      <c r="MVB228" s="1"/>
      <c r="MVC228" s="1"/>
      <c r="MVD228" s="1"/>
      <c r="MVE228" s="1"/>
      <c r="MVF228" s="1"/>
      <c r="MVG228" s="1"/>
      <c r="MVH228" s="1"/>
      <c r="MVI228" s="1"/>
      <c r="MVJ228" s="1"/>
      <c r="MVK228" s="1"/>
      <c r="MVL228" s="1"/>
      <c r="MVM228" s="1"/>
      <c r="MVN228" s="1"/>
      <c r="MVO228" s="1"/>
      <c r="MVP228" s="1"/>
      <c r="MVQ228" s="1"/>
      <c r="MVR228" s="1"/>
      <c r="MVS228" s="1"/>
      <c r="MVT228" s="1"/>
      <c r="MVU228" s="1"/>
      <c r="MVV228" s="1"/>
      <c r="MVW228" s="1"/>
      <c r="MVX228" s="1"/>
      <c r="MVY228" s="1"/>
      <c r="MVZ228" s="1"/>
      <c r="MWA228" s="1"/>
      <c r="MWB228" s="1"/>
      <c r="MWC228" s="1"/>
      <c r="MWD228" s="1"/>
      <c r="MWE228" s="1"/>
      <c r="MWF228" s="1"/>
      <c r="MWG228" s="1"/>
      <c r="MWH228" s="1"/>
      <c r="MWI228" s="1"/>
      <c r="MWJ228" s="1"/>
      <c r="MWK228" s="1"/>
      <c r="MWL228" s="1"/>
      <c r="MWM228" s="1"/>
      <c r="MWN228" s="1"/>
      <c r="MWO228" s="1"/>
      <c r="MWP228" s="1"/>
      <c r="MWQ228" s="1"/>
      <c r="MWR228" s="1"/>
      <c r="MWS228" s="1"/>
      <c r="MWT228" s="1"/>
      <c r="MWU228" s="1"/>
      <c r="MWV228" s="1"/>
      <c r="MWW228" s="1"/>
      <c r="MWX228" s="1"/>
      <c r="MWY228" s="1"/>
      <c r="MWZ228" s="1"/>
      <c r="MXA228" s="1"/>
      <c r="MXB228" s="1"/>
      <c r="MXC228" s="1"/>
      <c r="MXD228" s="1"/>
      <c r="MXE228" s="1"/>
      <c r="MXF228" s="1"/>
      <c r="MXG228" s="1"/>
      <c r="MXH228" s="1"/>
      <c r="MXI228" s="1"/>
      <c r="MXJ228" s="1"/>
      <c r="MXK228" s="1"/>
      <c r="MXL228" s="1"/>
      <c r="MXM228" s="1"/>
      <c r="MXN228" s="1"/>
      <c r="MXO228" s="1"/>
      <c r="MXP228" s="1"/>
      <c r="MXQ228" s="1"/>
      <c r="MXR228" s="1"/>
      <c r="MXS228" s="1"/>
      <c r="MXT228" s="1"/>
      <c r="MXU228" s="1"/>
      <c r="MXV228" s="1"/>
      <c r="MXW228" s="1"/>
      <c r="MXX228" s="1"/>
      <c r="MXY228" s="1"/>
      <c r="MXZ228" s="1"/>
      <c r="MYA228" s="1"/>
      <c r="MYB228" s="1"/>
      <c r="MYC228" s="1"/>
      <c r="MYD228" s="1"/>
      <c r="MYE228" s="1"/>
      <c r="MYF228" s="1"/>
      <c r="MYG228" s="1"/>
      <c r="MYH228" s="1"/>
      <c r="MYI228" s="1"/>
      <c r="MYJ228" s="1"/>
      <c r="MYK228" s="1"/>
      <c r="MYL228" s="1"/>
      <c r="MYM228" s="1"/>
      <c r="MYN228" s="1"/>
      <c r="MYO228" s="1"/>
      <c r="MYP228" s="1"/>
      <c r="MYQ228" s="1"/>
      <c r="MYR228" s="1"/>
      <c r="MYS228" s="1"/>
      <c r="MYT228" s="1"/>
      <c r="MYU228" s="1"/>
      <c r="MYV228" s="1"/>
      <c r="MYW228" s="1"/>
      <c r="MYX228" s="1"/>
      <c r="MYY228" s="1"/>
      <c r="MYZ228" s="1"/>
      <c r="MZA228" s="1"/>
      <c r="MZB228" s="1"/>
      <c r="MZC228" s="1"/>
      <c r="MZD228" s="1"/>
      <c r="MZE228" s="1"/>
      <c r="MZF228" s="1"/>
      <c r="MZG228" s="1"/>
      <c r="MZH228" s="1"/>
      <c r="MZI228" s="1"/>
      <c r="MZJ228" s="1"/>
      <c r="MZK228" s="1"/>
      <c r="MZL228" s="1"/>
      <c r="MZM228" s="1"/>
      <c r="MZN228" s="1"/>
      <c r="MZO228" s="1"/>
      <c r="MZP228" s="1"/>
      <c r="MZQ228" s="1"/>
      <c r="MZR228" s="1"/>
      <c r="MZS228" s="1"/>
      <c r="MZT228" s="1"/>
      <c r="MZU228" s="1"/>
      <c r="MZV228" s="1"/>
      <c r="MZW228" s="1"/>
      <c r="MZX228" s="1"/>
      <c r="MZY228" s="1"/>
      <c r="MZZ228" s="1"/>
      <c r="NAA228" s="1"/>
      <c r="NAB228" s="1"/>
      <c r="NAC228" s="1"/>
      <c r="NAD228" s="1"/>
      <c r="NAE228" s="1"/>
      <c r="NAF228" s="1"/>
      <c r="NAG228" s="1"/>
      <c r="NAH228" s="1"/>
      <c r="NAI228" s="1"/>
      <c r="NAJ228" s="1"/>
      <c r="NAK228" s="1"/>
      <c r="NAL228" s="1"/>
      <c r="NAM228" s="1"/>
      <c r="NAN228" s="1"/>
      <c r="NAO228" s="1"/>
      <c r="NAP228" s="1"/>
      <c r="NAQ228" s="1"/>
      <c r="NAR228" s="1"/>
      <c r="NAS228" s="1"/>
      <c r="NAT228" s="1"/>
      <c r="NAU228" s="1"/>
      <c r="NAV228" s="1"/>
      <c r="NAW228" s="1"/>
      <c r="NAX228" s="1"/>
      <c r="NAY228" s="1"/>
      <c r="NAZ228" s="1"/>
      <c r="NBA228" s="1"/>
      <c r="NBB228" s="1"/>
      <c r="NBC228" s="1"/>
      <c r="NBD228" s="1"/>
      <c r="NBE228" s="1"/>
      <c r="NBF228" s="1"/>
      <c r="NBG228" s="1"/>
      <c r="NBH228" s="1"/>
      <c r="NBI228" s="1"/>
      <c r="NBJ228" s="1"/>
      <c r="NBK228" s="1"/>
      <c r="NBL228" s="1"/>
      <c r="NBM228" s="1"/>
      <c r="NBN228" s="1"/>
      <c r="NBO228" s="1"/>
      <c r="NBP228" s="1"/>
      <c r="NBQ228" s="1"/>
      <c r="NBR228" s="1"/>
      <c r="NBS228" s="1"/>
      <c r="NBT228" s="1"/>
      <c r="NBU228" s="1"/>
      <c r="NBV228" s="1"/>
      <c r="NBW228" s="1"/>
      <c r="NBX228" s="1"/>
      <c r="NBY228" s="1"/>
      <c r="NBZ228" s="1"/>
      <c r="NCA228" s="1"/>
      <c r="NCB228" s="1"/>
      <c r="NCC228" s="1"/>
      <c r="NCD228" s="1"/>
      <c r="NCE228" s="1"/>
      <c r="NCF228" s="1"/>
      <c r="NCG228" s="1"/>
      <c r="NCH228" s="1"/>
      <c r="NCI228" s="1"/>
      <c r="NCJ228" s="1"/>
      <c r="NCK228" s="1"/>
      <c r="NCL228" s="1"/>
      <c r="NCM228" s="1"/>
      <c r="NCN228" s="1"/>
      <c r="NCO228" s="1"/>
      <c r="NCP228" s="1"/>
      <c r="NCQ228" s="1"/>
      <c r="NCR228" s="1"/>
      <c r="NCS228" s="1"/>
      <c r="NCT228" s="1"/>
      <c r="NCU228" s="1"/>
      <c r="NCV228" s="1"/>
      <c r="NCW228" s="1"/>
      <c r="NCX228" s="1"/>
      <c r="NCY228" s="1"/>
      <c r="NCZ228" s="1"/>
      <c r="NDA228" s="1"/>
      <c r="NDB228" s="1"/>
      <c r="NDC228" s="1"/>
      <c r="NDD228" s="1"/>
      <c r="NDE228" s="1"/>
      <c r="NDF228" s="1"/>
      <c r="NDG228" s="1"/>
      <c r="NDH228" s="1"/>
      <c r="NDI228" s="1"/>
      <c r="NDJ228" s="1"/>
      <c r="NDK228" s="1"/>
      <c r="NDL228" s="1"/>
      <c r="NDM228" s="1"/>
      <c r="NDN228" s="1"/>
      <c r="NDO228" s="1"/>
      <c r="NDP228" s="1"/>
      <c r="NDQ228" s="1"/>
      <c r="NDR228" s="1"/>
      <c r="NDS228" s="1"/>
      <c r="NDT228" s="1"/>
      <c r="NDU228" s="1"/>
      <c r="NDV228" s="1"/>
      <c r="NDW228" s="1"/>
      <c r="NDX228" s="1"/>
      <c r="NDY228" s="1"/>
      <c r="NDZ228" s="1"/>
      <c r="NEA228" s="1"/>
      <c r="NEB228" s="1"/>
      <c r="NEC228" s="1"/>
      <c r="NED228" s="1"/>
      <c r="NEE228" s="1"/>
      <c r="NEF228" s="1"/>
      <c r="NEG228" s="1"/>
      <c r="NEH228" s="1"/>
      <c r="NEI228" s="1"/>
      <c r="NEJ228" s="1"/>
      <c r="NEK228" s="1"/>
      <c r="NEL228" s="1"/>
      <c r="NEM228" s="1"/>
      <c r="NEN228" s="1"/>
      <c r="NEO228" s="1"/>
      <c r="NEP228" s="1"/>
      <c r="NEQ228" s="1"/>
      <c r="NER228" s="1"/>
      <c r="NES228" s="1"/>
      <c r="NET228" s="1"/>
      <c r="NEU228" s="1"/>
      <c r="NEV228" s="1"/>
      <c r="NEW228" s="1"/>
      <c r="NEX228" s="1"/>
      <c r="NEY228" s="1"/>
      <c r="NEZ228" s="1"/>
      <c r="NFA228" s="1"/>
      <c r="NFB228" s="1"/>
      <c r="NFC228" s="1"/>
      <c r="NFD228" s="1"/>
      <c r="NFE228" s="1"/>
      <c r="NFF228" s="1"/>
      <c r="NFG228" s="1"/>
      <c r="NFH228" s="1"/>
      <c r="NFI228" s="1"/>
      <c r="NFJ228" s="1"/>
      <c r="NFK228" s="1"/>
      <c r="NFL228" s="1"/>
      <c r="NFM228" s="1"/>
      <c r="NFN228" s="1"/>
      <c r="NFO228" s="1"/>
      <c r="NFP228" s="1"/>
      <c r="NFQ228" s="1"/>
      <c r="NFR228" s="1"/>
      <c r="NFS228" s="1"/>
      <c r="NFT228" s="1"/>
      <c r="NFU228" s="1"/>
      <c r="NFV228" s="1"/>
      <c r="NFW228" s="1"/>
      <c r="NFX228" s="1"/>
      <c r="NFY228" s="1"/>
      <c r="NFZ228" s="1"/>
      <c r="NGA228" s="1"/>
      <c r="NGB228" s="1"/>
      <c r="NGC228" s="1"/>
      <c r="NGD228" s="1"/>
      <c r="NGE228" s="1"/>
      <c r="NGF228" s="1"/>
      <c r="NGG228" s="1"/>
      <c r="NGH228" s="1"/>
      <c r="NGI228" s="1"/>
      <c r="NGJ228" s="1"/>
      <c r="NGK228" s="1"/>
      <c r="NGL228" s="1"/>
      <c r="NGM228" s="1"/>
      <c r="NGN228" s="1"/>
      <c r="NGO228" s="1"/>
      <c r="NGP228" s="1"/>
      <c r="NGQ228" s="1"/>
      <c r="NGR228" s="1"/>
      <c r="NGS228" s="1"/>
      <c r="NGT228" s="1"/>
      <c r="NGU228" s="1"/>
      <c r="NGV228" s="1"/>
      <c r="NGW228" s="1"/>
      <c r="NGX228" s="1"/>
      <c r="NGY228" s="1"/>
      <c r="NGZ228" s="1"/>
      <c r="NHA228" s="1"/>
      <c r="NHB228" s="1"/>
      <c r="NHC228" s="1"/>
      <c r="NHD228" s="1"/>
      <c r="NHE228" s="1"/>
      <c r="NHF228" s="1"/>
      <c r="NHG228" s="1"/>
      <c r="NHH228" s="1"/>
      <c r="NHI228" s="1"/>
      <c r="NHJ228" s="1"/>
      <c r="NHK228" s="1"/>
      <c r="NHL228" s="1"/>
      <c r="NHM228" s="1"/>
      <c r="NHN228" s="1"/>
      <c r="NHO228" s="1"/>
      <c r="NHP228" s="1"/>
      <c r="NHQ228" s="1"/>
      <c r="NHR228" s="1"/>
      <c r="NHS228" s="1"/>
      <c r="NHT228" s="1"/>
      <c r="NHU228" s="1"/>
      <c r="NHV228" s="1"/>
      <c r="NHW228" s="1"/>
      <c r="NHX228" s="1"/>
      <c r="NHY228" s="1"/>
      <c r="NHZ228" s="1"/>
      <c r="NIA228" s="1"/>
      <c r="NIB228" s="1"/>
      <c r="NIC228" s="1"/>
      <c r="NID228" s="1"/>
      <c r="NIE228" s="1"/>
      <c r="NIF228" s="1"/>
      <c r="NIG228" s="1"/>
      <c r="NIH228" s="1"/>
      <c r="NII228" s="1"/>
      <c r="NIJ228" s="1"/>
      <c r="NIK228" s="1"/>
      <c r="NIL228" s="1"/>
      <c r="NIM228" s="1"/>
      <c r="NIN228" s="1"/>
      <c r="NIO228" s="1"/>
      <c r="NIP228" s="1"/>
      <c r="NIQ228" s="1"/>
      <c r="NIR228" s="1"/>
      <c r="NIS228" s="1"/>
      <c r="NIT228" s="1"/>
      <c r="NIU228" s="1"/>
      <c r="NIV228" s="1"/>
      <c r="NIW228" s="1"/>
      <c r="NIX228" s="1"/>
      <c r="NIY228" s="1"/>
      <c r="NIZ228" s="1"/>
      <c r="NJA228" s="1"/>
      <c r="NJB228" s="1"/>
      <c r="NJC228" s="1"/>
      <c r="NJD228" s="1"/>
      <c r="NJE228" s="1"/>
      <c r="NJF228" s="1"/>
      <c r="NJG228" s="1"/>
      <c r="NJH228" s="1"/>
      <c r="NJI228" s="1"/>
      <c r="NJJ228" s="1"/>
      <c r="NJK228" s="1"/>
      <c r="NJL228" s="1"/>
      <c r="NJM228" s="1"/>
      <c r="NJN228" s="1"/>
      <c r="NJO228" s="1"/>
      <c r="NJP228" s="1"/>
      <c r="NJQ228" s="1"/>
      <c r="NJR228" s="1"/>
      <c r="NJS228" s="1"/>
      <c r="NJT228" s="1"/>
      <c r="NJU228" s="1"/>
      <c r="NJV228" s="1"/>
      <c r="NJW228" s="1"/>
      <c r="NJX228" s="1"/>
      <c r="NJY228" s="1"/>
      <c r="NJZ228" s="1"/>
      <c r="NKA228" s="1"/>
      <c r="NKB228" s="1"/>
      <c r="NKC228" s="1"/>
      <c r="NKD228" s="1"/>
      <c r="NKE228" s="1"/>
      <c r="NKF228" s="1"/>
      <c r="NKG228" s="1"/>
      <c r="NKH228" s="1"/>
      <c r="NKI228" s="1"/>
      <c r="NKJ228" s="1"/>
      <c r="NKK228" s="1"/>
      <c r="NKL228" s="1"/>
      <c r="NKM228" s="1"/>
      <c r="NKN228" s="1"/>
      <c r="NKO228" s="1"/>
      <c r="NKP228" s="1"/>
      <c r="NKQ228" s="1"/>
      <c r="NKR228" s="1"/>
      <c r="NKS228" s="1"/>
      <c r="NKT228" s="1"/>
      <c r="NKU228" s="1"/>
      <c r="NKV228" s="1"/>
      <c r="NKW228" s="1"/>
      <c r="NKX228" s="1"/>
      <c r="NKY228" s="1"/>
      <c r="NKZ228" s="1"/>
      <c r="NLA228" s="1"/>
      <c r="NLB228" s="1"/>
      <c r="NLC228" s="1"/>
      <c r="NLD228" s="1"/>
      <c r="NLE228" s="1"/>
      <c r="NLF228" s="1"/>
      <c r="NLG228" s="1"/>
      <c r="NLH228" s="1"/>
      <c r="NLI228" s="1"/>
      <c r="NLJ228" s="1"/>
      <c r="NLK228" s="1"/>
      <c r="NLL228" s="1"/>
      <c r="NLM228" s="1"/>
      <c r="NLN228" s="1"/>
      <c r="NLO228" s="1"/>
      <c r="NLP228" s="1"/>
      <c r="NLQ228" s="1"/>
      <c r="NLR228" s="1"/>
      <c r="NLS228" s="1"/>
      <c r="NLT228" s="1"/>
      <c r="NLU228" s="1"/>
      <c r="NLV228" s="1"/>
      <c r="NLW228" s="1"/>
      <c r="NLX228" s="1"/>
      <c r="NLY228" s="1"/>
      <c r="NLZ228" s="1"/>
      <c r="NMA228" s="1"/>
      <c r="NMB228" s="1"/>
      <c r="NMC228" s="1"/>
      <c r="NMD228" s="1"/>
      <c r="NME228" s="1"/>
      <c r="NMF228" s="1"/>
      <c r="NMG228" s="1"/>
      <c r="NMH228" s="1"/>
      <c r="NMI228" s="1"/>
      <c r="NMJ228" s="1"/>
      <c r="NMK228" s="1"/>
      <c r="NML228" s="1"/>
      <c r="NMM228" s="1"/>
      <c r="NMN228" s="1"/>
      <c r="NMO228" s="1"/>
      <c r="NMP228" s="1"/>
      <c r="NMQ228" s="1"/>
      <c r="NMR228" s="1"/>
      <c r="NMS228" s="1"/>
      <c r="NMT228" s="1"/>
      <c r="NMU228" s="1"/>
      <c r="NMV228" s="1"/>
      <c r="NMW228" s="1"/>
      <c r="NMX228" s="1"/>
      <c r="NMY228" s="1"/>
      <c r="NMZ228" s="1"/>
      <c r="NNA228" s="1"/>
      <c r="NNB228" s="1"/>
      <c r="NNC228" s="1"/>
      <c r="NND228" s="1"/>
      <c r="NNE228" s="1"/>
      <c r="NNF228" s="1"/>
      <c r="NNG228" s="1"/>
      <c r="NNH228" s="1"/>
      <c r="NNI228" s="1"/>
      <c r="NNJ228" s="1"/>
      <c r="NNK228" s="1"/>
      <c r="NNL228" s="1"/>
      <c r="NNM228" s="1"/>
      <c r="NNN228" s="1"/>
      <c r="NNO228" s="1"/>
      <c r="NNP228" s="1"/>
      <c r="NNQ228" s="1"/>
      <c r="NNR228" s="1"/>
      <c r="NNS228" s="1"/>
      <c r="NNT228" s="1"/>
      <c r="NNU228" s="1"/>
      <c r="NNV228" s="1"/>
      <c r="NNW228" s="1"/>
      <c r="NNX228" s="1"/>
      <c r="NNY228" s="1"/>
      <c r="NNZ228" s="1"/>
      <c r="NOA228" s="1"/>
      <c r="NOB228" s="1"/>
      <c r="NOC228" s="1"/>
      <c r="NOD228" s="1"/>
      <c r="NOE228" s="1"/>
      <c r="NOF228" s="1"/>
      <c r="NOG228" s="1"/>
      <c r="NOH228" s="1"/>
      <c r="NOI228" s="1"/>
      <c r="NOJ228" s="1"/>
      <c r="NOK228" s="1"/>
      <c r="NOL228" s="1"/>
      <c r="NOM228" s="1"/>
      <c r="NON228" s="1"/>
      <c r="NOO228" s="1"/>
      <c r="NOP228" s="1"/>
      <c r="NOQ228" s="1"/>
      <c r="NOR228" s="1"/>
      <c r="NOS228" s="1"/>
      <c r="NOT228" s="1"/>
      <c r="NOU228" s="1"/>
      <c r="NOV228" s="1"/>
      <c r="NOW228" s="1"/>
      <c r="NOX228" s="1"/>
      <c r="NOY228" s="1"/>
      <c r="NOZ228" s="1"/>
      <c r="NPA228" s="1"/>
      <c r="NPB228" s="1"/>
      <c r="NPC228" s="1"/>
      <c r="NPD228" s="1"/>
      <c r="NPE228" s="1"/>
      <c r="NPF228" s="1"/>
      <c r="NPG228" s="1"/>
      <c r="NPH228" s="1"/>
      <c r="NPI228" s="1"/>
      <c r="NPJ228" s="1"/>
      <c r="NPK228" s="1"/>
      <c r="NPL228" s="1"/>
      <c r="NPM228" s="1"/>
      <c r="NPN228" s="1"/>
      <c r="NPO228" s="1"/>
      <c r="NPP228" s="1"/>
      <c r="NPQ228" s="1"/>
      <c r="NPR228" s="1"/>
      <c r="NPS228" s="1"/>
      <c r="NPT228" s="1"/>
      <c r="NPU228" s="1"/>
      <c r="NPV228" s="1"/>
      <c r="NPW228" s="1"/>
      <c r="NPX228" s="1"/>
      <c r="NPY228" s="1"/>
      <c r="NPZ228" s="1"/>
      <c r="NQA228" s="1"/>
      <c r="NQB228" s="1"/>
      <c r="NQC228" s="1"/>
      <c r="NQD228" s="1"/>
      <c r="NQE228" s="1"/>
      <c r="NQF228" s="1"/>
      <c r="NQG228" s="1"/>
      <c r="NQH228" s="1"/>
      <c r="NQI228" s="1"/>
      <c r="NQJ228" s="1"/>
      <c r="NQK228" s="1"/>
      <c r="NQL228" s="1"/>
      <c r="NQM228" s="1"/>
      <c r="NQN228" s="1"/>
      <c r="NQO228" s="1"/>
      <c r="NQP228" s="1"/>
      <c r="NQQ228" s="1"/>
      <c r="NQR228" s="1"/>
      <c r="NQS228" s="1"/>
      <c r="NQT228" s="1"/>
      <c r="NQU228" s="1"/>
      <c r="NQV228" s="1"/>
      <c r="NQW228" s="1"/>
      <c r="NQX228" s="1"/>
      <c r="NQY228" s="1"/>
      <c r="NQZ228" s="1"/>
      <c r="NRA228" s="1"/>
      <c r="NRB228" s="1"/>
      <c r="NRC228" s="1"/>
      <c r="NRD228" s="1"/>
      <c r="NRE228" s="1"/>
      <c r="NRF228" s="1"/>
      <c r="NRG228" s="1"/>
      <c r="NRH228" s="1"/>
      <c r="NRI228" s="1"/>
      <c r="NRJ228" s="1"/>
      <c r="NRK228" s="1"/>
      <c r="NRL228" s="1"/>
      <c r="NRM228" s="1"/>
      <c r="NRN228" s="1"/>
      <c r="NRO228" s="1"/>
      <c r="NRP228" s="1"/>
      <c r="NRQ228" s="1"/>
      <c r="NRR228" s="1"/>
      <c r="NRS228" s="1"/>
      <c r="NRT228" s="1"/>
      <c r="NRU228" s="1"/>
      <c r="NRV228" s="1"/>
      <c r="NRW228" s="1"/>
      <c r="NRX228" s="1"/>
      <c r="NRY228" s="1"/>
      <c r="NRZ228" s="1"/>
      <c r="NSA228" s="1"/>
      <c r="NSB228" s="1"/>
      <c r="NSC228" s="1"/>
      <c r="NSD228" s="1"/>
      <c r="NSE228" s="1"/>
      <c r="NSF228" s="1"/>
      <c r="NSG228" s="1"/>
      <c r="NSH228" s="1"/>
      <c r="NSI228" s="1"/>
      <c r="NSJ228" s="1"/>
      <c r="NSK228" s="1"/>
      <c r="NSL228" s="1"/>
      <c r="NSM228" s="1"/>
      <c r="NSN228" s="1"/>
      <c r="NSO228" s="1"/>
      <c r="NSP228" s="1"/>
      <c r="NSQ228" s="1"/>
      <c r="NSR228" s="1"/>
      <c r="NSS228" s="1"/>
      <c r="NST228" s="1"/>
      <c r="NSU228" s="1"/>
      <c r="NSV228" s="1"/>
      <c r="NSW228" s="1"/>
      <c r="NSX228" s="1"/>
      <c r="NSY228" s="1"/>
      <c r="NSZ228" s="1"/>
      <c r="NTA228" s="1"/>
      <c r="NTB228" s="1"/>
      <c r="NTC228" s="1"/>
      <c r="NTD228" s="1"/>
      <c r="NTE228" s="1"/>
      <c r="NTF228" s="1"/>
      <c r="NTG228" s="1"/>
      <c r="NTH228" s="1"/>
      <c r="NTI228" s="1"/>
      <c r="NTJ228" s="1"/>
      <c r="NTK228" s="1"/>
      <c r="NTL228" s="1"/>
      <c r="NTM228" s="1"/>
      <c r="NTN228" s="1"/>
      <c r="NTO228" s="1"/>
      <c r="NTP228" s="1"/>
      <c r="NTQ228" s="1"/>
      <c r="NTR228" s="1"/>
      <c r="NTS228" s="1"/>
      <c r="NTT228" s="1"/>
      <c r="NTU228" s="1"/>
      <c r="NTV228" s="1"/>
      <c r="NTW228" s="1"/>
      <c r="NTX228" s="1"/>
      <c r="NTY228" s="1"/>
      <c r="NTZ228" s="1"/>
      <c r="NUA228" s="1"/>
      <c r="NUB228" s="1"/>
      <c r="NUC228" s="1"/>
      <c r="NUD228" s="1"/>
      <c r="NUE228" s="1"/>
      <c r="NUF228" s="1"/>
      <c r="NUG228" s="1"/>
      <c r="NUH228" s="1"/>
      <c r="NUI228" s="1"/>
      <c r="NUJ228" s="1"/>
      <c r="NUK228" s="1"/>
      <c r="NUL228" s="1"/>
      <c r="NUM228" s="1"/>
      <c r="NUN228" s="1"/>
      <c r="NUO228" s="1"/>
      <c r="NUP228" s="1"/>
      <c r="NUQ228" s="1"/>
      <c r="NUR228" s="1"/>
      <c r="NUS228" s="1"/>
      <c r="NUT228" s="1"/>
      <c r="NUU228" s="1"/>
      <c r="NUV228" s="1"/>
      <c r="NUW228" s="1"/>
      <c r="NUX228" s="1"/>
      <c r="NUY228" s="1"/>
      <c r="NUZ228" s="1"/>
      <c r="NVA228" s="1"/>
      <c r="NVB228" s="1"/>
      <c r="NVC228" s="1"/>
      <c r="NVD228" s="1"/>
      <c r="NVE228" s="1"/>
      <c r="NVF228" s="1"/>
      <c r="NVG228" s="1"/>
      <c r="NVH228" s="1"/>
      <c r="NVI228" s="1"/>
      <c r="NVJ228" s="1"/>
      <c r="NVK228" s="1"/>
      <c r="NVL228" s="1"/>
      <c r="NVM228" s="1"/>
      <c r="NVN228" s="1"/>
      <c r="NVO228" s="1"/>
      <c r="NVP228" s="1"/>
      <c r="NVQ228" s="1"/>
      <c r="NVR228" s="1"/>
      <c r="NVS228" s="1"/>
      <c r="NVT228" s="1"/>
      <c r="NVU228" s="1"/>
      <c r="NVV228" s="1"/>
      <c r="NVW228" s="1"/>
      <c r="NVX228" s="1"/>
      <c r="NVY228" s="1"/>
      <c r="NVZ228" s="1"/>
      <c r="NWA228" s="1"/>
      <c r="NWB228" s="1"/>
      <c r="NWC228" s="1"/>
      <c r="NWD228" s="1"/>
      <c r="NWE228" s="1"/>
      <c r="NWF228" s="1"/>
      <c r="NWG228" s="1"/>
      <c r="NWH228" s="1"/>
      <c r="NWI228" s="1"/>
      <c r="NWJ228" s="1"/>
      <c r="NWK228" s="1"/>
      <c r="NWL228" s="1"/>
      <c r="NWM228" s="1"/>
      <c r="NWN228" s="1"/>
      <c r="NWO228" s="1"/>
      <c r="NWP228" s="1"/>
      <c r="NWQ228" s="1"/>
      <c r="NWR228" s="1"/>
      <c r="NWS228" s="1"/>
      <c r="NWT228" s="1"/>
      <c r="NWU228" s="1"/>
      <c r="NWV228" s="1"/>
      <c r="NWW228" s="1"/>
      <c r="NWX228" s="1"/>
      <c r="NWY228" s="1"/>
      <c r="NWZ228" s="1"/>
      <c r="NXA228" s="1"/>
      <c r="NXB228" s="1"/>
      <c r="NXC228" s="1"/>
      <c r="NXD228" s="1"/>
      <c r="NXE228" s="1"/>
      <c r="NXF228" s="1"/>
      <c r="NXG228" s="1"/>
      <c r="NXH228" s="1"/>
      <c r="NXI228" s="1"/>
      <c r="NXJ228" s="1"/>
      <c r="NXK228" s="1"/>
      <c r="NXL228" s="1"/>
      <c r="NXM228" s="1"/>
      <c r="NXN228" s="1"/>
      <c r="NXO228" s="1"/>
      <c r="NXP228" s="1"/>
      <c r="NXQ228" s="1"/>
      <c r="NXR228" s="1"/>
      <c r="NXS228" s="1"/>
      <c r="NXT228" s="1"/>
      <c r="NXU228" s="1"/>
      <c r="NXV228" s="1"/>
      <c r="NXW228" s="1"/>
      <c r="NXX228" s="1"/>
      <c r="NXY228" s="1"/>
      <c r="NXZ228" s="1"/>
      <c r="NYA228" s="1"/>
      <c r="NYB228" s="1"/>
      <c r="NYC228" s="1"/>
      <c r="NYD228" s="1"/>
      <c r="NYE228" s="1"/>
      <c r="NYF228" s="1"/>
      <c r="NYG228" s="1"/>
      <c r="NYH228" s="1"/>
      <c r="NYI228" s="1"/>
      <c r="NYJ228" s="1"/>
      <c r="NYK228" s="1"/>
      <c r="NYL228" s="1"/>
      <c r="NYM228" s="1"/>
      <c r="NYN228" s="1"/>
      <c r="NYO228" s="1"/>
      <c r="NYP228" s="1"/>
      <c r="NYQ228" s="1"/>
      <c r="NYR228" s="1"/>
      <c r="NYS228" s="1"/>
      <c r="NYT228" s="1"/>
      <c r="NYU228" s="1"/>
      <c r="NYV228" s="1"/>
      <c r="NYW228" s="1"/>
      <c r="NYX228" s="1"/>
      <c r="NYY228" s="1"/>
      <c r="NYZ228" s="1"/>
      <c r="NZA228" s="1"/>
      <c r="NZB228" s="1"/>
      <c r="NZC228" s="1"/>
      <c r="NZD228" s="1"/>
      <c r="NZE228" s="1"/>
      <c r="NZF228" s="1"/>
      <c r="NZG228" s="1"/>
      <c r="NZH228" s="1"/>
      <c r="NZI228" s="1"/>
      <c r="NZJ228" s="1"/>
      <c r="NZK228" s="1"/>
      <c r="NZL228" s="1"/>
      <c r="NZM228" s="1"/>
      <c r="NZN228" s="1"/>
      <c r="NZO228" s="1"/>
      <c r="NZP228" s="1"/>
      <c r="NZQ228" s="1"/>
      <c r="NZR228" s="1"/>
      <c r="NZS228" s="1"/>
      <c r="NZT228" s="1"/>
      <c r="NZU228" s="1"/>
      <c r="NZV228" s="1"/>
      <c r="NZW228" s="1"/>
      <c r="NZX228" s="1"/>
      <c r="NZY228" s="1"/>
      <c r="NZZ228" s="1"/>
      <c r="OAA228" s="1"/>
      <c r="OAB228" s="1"/>
      <c r="OAC228" s="1"/>
      <c r="OAD228" s="1"/>
      <c r="OAE228" s="1"/>
      <c r="OAF228" s="1"/>
      <c r="OAG228" s="1"/>
      <c r="OAH228" s="1"/>
      <c r="OAI228" s="1"/>
      <c r="OAJ228" s="1"/>
      <c r="OAK228" s="1"/>
      <c r="OAL228" s="1"/>
      <c r="OAM228" s="1"/>
      <c r="OAN228" s="1"/>
      <c r="OAO228" s="1"/>
      <c r="OAP228" s="1"/>
      <c r="OAQ228" s="1"/>
      <c r="OAR228" s="1"/>
      <c r="OAS228" s="1"/>
      <c r="OAT228" s="1"/>
      <c r="OAU228" s="1"/>
      <c r="OAV228" s="1"/>
      <c r="OAW228" s="1"/>
      <c r="OAX228" s="1"/>
      <c r="OAY228" s="1"/>
      <c r="OAZ228" s="1"/>
      <c r="OBA228" s="1"/>
      <c r="OBB228" s="1"/>
      <c r="OBC228" s="1"/>
      <c r="OBD228" s="1"/>
      <c r="OBE228" s="1"/>
      <c r="OBF228" s="1"/>
      <c r="OBG228" s="1"/>
      <c r="OBH228" s="1"/>
      <c r="OBI228" s="1"/>
      <c r="OBJ228" s="1"/>
      <c r="OBK228" s="1"/>
      <c r="OBL228" s="1"/>
      <c r="OBM228" s="1"/>
      <c r="OBN228" s="1"/>
      <c r="OBO228" s="1"/>
      <c r="OBP228" s="1"/>
      <c r="OBQ228" s="1"/>
      <c r="OBR228" s="1"/>
      <c r="OBS228" s="1"/>
      <c r="OBT228" s="1"/>
      <c r="OBU228" s="1"/>
      <c r="OBV228" s="1"/>
      <c r="OBW228" s="1"/>
      <c r="OBX228" s="1"/>
      <c r="OBY228" s="1"/>
      <c r="OBZ228" s="1"/>
      <c r="OCA228" s="1"/>
      <c r="OCB228" s="1"/>
      <c r="OCC228" s="1"/>
      <c r="OCD228" s="1"/>
      <c r="OCE228" s="1"/>
      <c r="OCF228" s="1"/>
      <c r="OCG228" s="1"/>
      <c r="OCH228" s="1"/>
      <c r="OCI228" s="1"/>
      <c r="OCJ228" s="1"/>
      <c r="OCK228" s="1"/>
      <c r="OCL228" s="1"/>
      <c r="OCM228" s="1"/>
      <c r="OCN228" s="1"/>
      <c r="OCO228" s="1"/>
      <c r="OCP228" s="1"/>
      <c r="OCQ228" s="1"/>
      <c r="OCR228" s="1"/>
      <c r="OCS228" s="1"/>
      <c r="OCT228" s="1"/>
      <c r="OCU228" s="1"/>
      <c r="OCV228" s="1"/>
      <c r="OCW228" s="1"/>
      <c r="OCX228" s="1"/>
      <c r="OCY228" s="1"/>
      <c r="OCZ228" s="1"/>
      <c r="ODA228" s="1"/>
      <c r="ODB228" s="1"/>
      <c r="ODC228" s="1"/>
      <c r="ODD228" s="1"/>
      <c r="ODE228" s="1"/>
      <c r="ODF228" s="1"/>
      <c r="ODG228" s="1"/>
      <c r="ODH228" s="1"/>
      <c r="ODI228" s="1"/>
      <c r="ODJ228" s="1"/>
      <c r="ODK228" s="1"/>
      <c r="ODL228" s="1"/>
      <c r="ODM228" s="1"/>
      <c r="ODN228" s="1"/>
      <c r="ODO228" s="1"/>
      <c r="ODP228" s="1"/>
      <c r="ODQ228" s="1"/>
      <c r="ODR228" s="1"/>
      <c r="ODS228" s="1"/>
      <c r="ODT228" s="1"/>
      <c r="ODU228" s="1"/>
      <c r="ODV228" s="1"/>
      <c r="ODW228" s="1"/>
      <c r="ODX228" s="1"/>
      <c r="ODY228" s="1"/>
      <c r="ODZ228" s="1"/>
      <c r="OEA228" s="1"/>
      <c r="OEB228" s="1"/>
      <c r="OEC228" s="1"/>
      <c r="OED228" s="1"/>
      <c r="OEE228" s="1"/>
      <c r="OEF228" s="1"/>
      <c r="OEG228" s="1"/>
      <c r="OEH228" s="1"/>
      <c r="OEI228" s="1"/>
      <c r="OEJ228" s="1"/>
      <c r="OEK228" s="1"/>
      <c r="OEL228" s="1"/>
      <c r="OEM228" s="1"/>
      <c r="OEN228" s="1"/>
      <c r="OEO228" s="1"/>
      <c r="OEP228" s="1"/>
      <c r="OEQ228" s="1"/>
      <c r="OER228" s="1"/>
      <c r="OES228" s="1"/>
      <c r="OET228" s="1"/>
      <c r="OEU228" s="1"/>
      <c r="OEV228" s="1"/>
      <c r="OEW228" s="1"/>
      <c r="OEX228" s="1"/>
      <c r="OEY228" s="1"/>
      <c r="OEZ228" s="1"/>
      <c r="OFA228" s="1"/>
      <c r="OFB228" s="1"/>
      <c r="OFC228" s="1"/>
      <c r="OFD228" s="1"/>
      <c r="OFE228" s="1"/>
      <c r="OFF228" s="1"/>
      <c r="OFG228" s="1"/>
      <c r="OFH228" s="1"/>
      <c r="OFI228" s="1"/>
      <c r="OFJ228" s="1"/>
      <c r="OFK228" s="1"/>
      <c r="OFL228" s="1"/>
      <c r="OFM228" s="1"/>
      <c r="OFN228" s="1"/>
      <c r="OFO228" s="1"/>
      <c r="OFP228" s="1"/>
      <c r="OFQ228" s="1"/>
      <c r="OFR228" s="1"/>
      <c r="OFS228" s="1"/>
      <c r="OFT228" s="1"/>
      <c r="OFU228" s="1"/>
      <c r="OFV228" s="1"/>
      <c r="OFW228" s="1"/>
      <c r="OFX228" s="1"/>
      <c r="OFY228" s="1"/>
      <c r="OFZ228" s="1"/>
      <c r="OGA228" s="1"/>
      <c r="OGB228" s="1"/>
      <c r="OGC228" s="1"/>
      <c r="OGD228" s="1"/>
      <c r="OGE228" s="1"/>
      <c r="OGF228" s="1"/>
      <c r="OGG228" s="1"/>
      <c r="OGH228" s="1"/>
      <c r="OGI228" s="1"/>
      <c r="OGJ228" s="1"/>
      <c r="OGK228" s="1"/>
      <c r="OGL228" s="1"/>
      <c r="OGM228" s="1"/>
      <c r="OGN228" s="1"/>
      <c r="OGO228" s="1"/>
      <c r="OGP228" s="1"/>
      <c r="OGQ228" s="1"/>
      <c r="OGR228" s="1"/>
      <c r="OGS228" s="1"/>
      <c r="OGT228" s="1"/>
      <c r="OGU228" s="1"/>
      <c r="OGV228" s="1"/>
      <c r="OGW228" s="1"/>
      <c r="OGX228" s="1"/>
      <c r="OGY228" s="1"/>
      <c r="OGZ228" s="1"/>
      <c r="OHA228" s="1"/>
      <c r="OHB228" s="1"/>
      <c r="OHC228" s="1"/>
      <c r="OHD228" s="1"/>
      <c r="OHE228" s="1"/>
      <c r="OHF228" s="1"/>
      <c r="OHG228" s="1"/>
      <c r="OHH228" s="1"/>
      <c r="OHI228" s="1"/>
      <c r="OHJ228" s="1"/>
      <c r="OHK228" s="1"/>
      <c r="OHL228" s="1"/>
      <c r="OHM228" s="1"/>
      <c r="OHN228" s="1"/>
      <c r="OHO228" s="1"/>
      <c r="OHP228" s="1"/>
      <c r="OHQ228" s="1"/>
      <c r="OHR228" s="1"/>
      <c r="OHS228" s="1"/>
      <c r="OHT228" s="1"/>
      <c r="OHU228" s="1"/>
      <c r="OHV228" s="1"/>
      <c r="OHW228" s="1"/>
      <c r="OHX228" s="1"/>
      <c r="OHY228" s="1"/>
      <c r="OHZ228" s="1"/>
      <c r="OIA228" s="1"/>
      <c r="OIB228" s="1"/>
      <c r="OIC228" s="1"/>
      <c r="OID228" s="1"/>
      <c r="OIE228" s="1"/>
      <c r="OIF228" s="1"/>
      <c r="OIG228" s="1"/>
      <c r="OIH228" s="1"/>
      <c r="OII228" s="1"/>
      <c r="OIJ228" s="1"/>
      <c r="OIK228" s="1"/>
      <c r="OIL228" s="1"/>
      <c r="OIM228" s="1"/>
      <c r="OIN228" s="1"/>
      <c r="OIO228" s="1"/>
      <c r="OIP228" s="1"/>
      <c r="OIQ228" s="1"/>
      <c r="OIR228" s="1"/>
      <c r="OIS228" s="1"/>
      <c r="OIT228" s="1"/>
      <c r="OIU228" s="1"/>
      <c r="OIV228" s="1"/>
      <c r="OIW228" s="1"/>
      <c r="OIX228" s="1"/>
      <c r="OIY228" s="1"/>
      <c r="OIZ228" s="1"/>
      <c r="OJA228" s="1"/>
      <c r="OJB228" s="1"/>
      <c r="OJC228" s="1"/>
      <c r="OJD228" s="1"/>
      <c r="OJE228" s="1"/>
      <c r="OJF228" s="1"/>
      <c r="OJG228" s="1"/>
      <c r="OJH228" s="1"/>
      <c r="OJI228" s="1"/>
      <c r="OJJ228" s="1"/>
      <c r="OJK228" s="1"/>
      <c r="OJL228" s="1"/>
      <c r="OJM228" s="1"/>
      <c r="OJN228" s="1"/>
      <c r="OJO228" s="1"/>
      <c r="OJP228" s="1"/>
      <c r="OJQ228" s="1"/>
      <c r="OJR228" s="1"/>
      <c r="OJS228" s="1"/>
      <c r="OJT228" s="1"/>
      <c r="OJU228" s="1"/>
      <c r="OJV228" s="1"/>
      <c r="OJW228" s="1"/>
      <c r="OJX228" s="1"/>
      <c r="OJY228" s="1"/>
      <c r="OJZ228" s="1"/>
      <c r="OKA228" s="1"/>
      <c r="OKB228" s="1"/>
      <c r="OKC228" s="1"/>
      <c r="OKD228" s="1"/>
      <c r="OKE228" s="1"/>
      <c r="OKF228" s="1"/>
      <c r="OKG228" s="1"/>
      <c r="OKH228" s="1"/>
      <c r="OKI228" s="1"/>
      <c r="OKJ228" s="1"/>
      <c r="OKK228" s="1"/>
      <c r="OKL228" s="1"/>
      <c r="OKM228" s="1"/>
      <c r="OKN228" s="1"/>
      <c r="OKO228" s="1"/>
      <c r="OKP228" s="1"/>
      <c r="OKQ228" s="1"/>
      <c r="OKR228" s="1"/>
      <c r="OKS228" s="1"/>
      <c r="OKT228" s="1"/>
      <c r="OKU228" s="1"/>
      <c r="OKV228" s="1"/>
      <c r="OKW228" s="1"/>
      <c r="OKX228" s="1"/>
      <c r="OKY228" s="1"/>
      <c r="OKZ228" s="1"/>
      <c r="OLA228" s="1"/>
      <c r="OLB228" s="1"/>
      <c r="OLC228" s="1"/>
      <c r="OLD228" s="1"/>
      <c r="OLE228" s="1"/>
      <c r="OLF228" s="1"/>
      <c r="OLG228" s="1"/>
      <c r="OLH228" s="1"/>
      <c r="OLI228" s="1"/>
      <c r="OLJ228" s="1"/>
      <c r="OLK228" s="1"/>
      <c r="OLL228" s="1"/>
      <c r="OLM228" s="1"/>
      <c r="OLN228" s="1"/>
      <c r="OLO228" s="1"/>
      <c r="OLP228" s="1"/>
      <c r="OLQ228" s="1"/>
      <c r="OLR228" s="1"/>
      <c r="OLS228" s="1"/>
      <c r="OLT228" s="1"/>
      <c r="OLU228" s="1"/>
      <c r="OLV228" s="1"/>
      <c r="OLW228" s="1"/>
      <c r="OLX228" s="1"/>
      <c r="OLY228" s="1"/>
      <c r="OLZ228" s="1"/>
      <c r="OMA228" s="1"/>
      <c r="OMB228" s="1"/>
      <c r="OMC228" s="1"/>
      <c r="OMD228" s="1"/>
      <c r="OME228" s="1"/>
      <c r="OMF228" s="1"/>
      <c r="OMG228" s="1"/>
      <c r="OMH228" s="1"/>
      <c r="OMI228" s="1"/>
      <c r="OMJ228" s="1"/>
      <c r="OMK228" s="1"/>
      <c r="OML228" s="1"/>
      <c r="OMM228" s="1"/>
      <c r="OMN228" s="1"/>
      <c r="OMO228" s="1"/>
      <c r="OMP228" s="1"/>
      <c r="OMQ228" s="1"/>
      <c r="OMR228" s="1"/>
      <c r="OMS228" s="1"/>
      <c r="OMT228" s="1"/>
      <c r="OMU228" s="1"/>
      <c r="OMV228" s="1"/>
      <c r="OMW228" s="1"/>
      <c r="OMX228" s="1"/>
      <c r="OMY228" s="1"/>
      <c r="OMZ228" s="1"/>
      <c r="ONA228" s="1"/>
      <c r="ONB228" s="1"/>
      <c r="ONC228" s="1"/>
      <c r="OND228" s="1"/>
      <c r="ONE228" s="1"/>
      <c r="ONF228" s="1"/>
      <c r="ONG228" s="1"/>
      <c r="ONH228" s="1"/>
      <c r="ONI228" s="1"/>
      <c r="ONJ228" s="1"/>
      <c r="ONK228" s="1"/>
      <c r="ONL228" s="1"/>
      <c r="ONM228" s="1"/>
      <c r="ONN228" s="1"/>
      <c r="ONO228" s="1"/>
      <c r="ONP228" s="1"/>
      <c r="ONQ228" s="1"/>
      <c r="ONR228" s="1"/>
      <c r="ONS228" s="1"/>
      <c r="ONT228" s="1"/>
      <c r="ONU228" s="1"/>
      <c r="ONV228" s="1"/>
      <c r="ONW228" s="1"/>
      <c r="ONX228" s="1"/>
      <c r="ONY228" s="1"/>
      <c r="ONZ228" s="1"/>
      <c r="OOA228" s="1"/>
      <c r="OOB228" s="1"/>
      <c r="OOC228" s="1"/>
      <c r="OOD228" s="1"/>
      <c r="OOE228" s="1"/>
      <c r="OOF228" s="1"/>
      <c r="OOG228" s="1"/>
      <c r="OOH228" s="1"/>
      <c r="OOI228" s="1"/>
      <c r="OOJ228" s="1"/>
      <c r="OOK228" s="1"/>
      <c r="OOL228" s="1"/>
      <c r="OOM228" s="1"/>
      <c r="OON228" s="1"/>
      <c r="OOO228" s="1"/>
      <c r="OOP228" s="1"/>
      <c r="OOQ228" s="1"/>
      <c r="OOR228" s="1"/>
      <c r="OOS228" s="1"/>
      <c r="OOT228" s="1"/>
      <c r="OOU228" s="1"/>
      <c r="OOV228" s="1"/>
      <c r="OOW228" s="1"/>
      <c r="OOX228" s="1"/>
      <c r="OOY228" s="1"/>
      <c r="OOZ228" s="1"/>
      <c r="OPA228" s="1"/>
      <c r="OPB228" s="1"/>
      <c r="OPC228" s="1"/>
      <c r="OPD228" s="1"/>
      <c r="OPE228" s="1"/>
      <c r="OPF228" s="1"/>
      <c r="OPG228" s="1"/>
      <c r="OPH228" s="1"/>
      <c r="OPI228" s="1"/>
      <c r="OPJ228" s="1"/>
      <c r="OPK228" s="1"/>
      <c r="OPL228" s="1"/>
      <c r="OPM228" s="1"/>
      <c r="OPN228" s="1"/>
      <c r="OPO228" s="1"/>
      <c r="OPP228" s="1"/>
      <c r="OPQ228" s="1"/>
      <c r="OPR228" s="1"/>
      <c r="OPS228" s="1"/>
      <c r="OPT228" s="1"/>
      <c r="OPU228" s="1"/>
      <c r="OPV228" s="1"/>
      <c r="OPW228" s="1"/>
      <c r="OPX228" s="1"/>
      <c r="OPY228" s="1"/>
      <c r="OPZ228" s="1"/>
      <c r="OQA228" s="1"/>
      <c r="OQB228" s="1"/>
      <c r="OQC228" s="1"/>
      <c r="OQD228" s="1"/>
      <c r="OQE228" s="1"/>
      <c r="OQF228" s="1"/>
      <c r="OQG228" s="1"/>
      <c r="OQH228" s="1"/>
      <c r="OQI228" s="1"/>
      <c r="OQJ228" s="1"/>
      <c r="OQK228" s="1"/>
      <c r="OQL228" s="1"/>
      <c r="OQM228" s="1"/>
      <c r="OQN228" s="1"/>
      <c r="OQO228" s="1"/>
      <c r="OQP228" s="1"/>
      <c r="OQQ228" s="1"/>
      <c r="OQR228" s="1"/>
      <c r="OQS228" s="1"/>
      <c r="OQT228" s="1"/>
      <c r="OQU228" s="1"/>
      <c r="OQV228" s="1"/>
      <c r="OQW228" s="1"/>
      <c r="OQX228" s="1"/>
      <c r="OQY228" s="1"/>
      <c r="OQZ228" s="1"/>
      <c r="ORA228" s="1"/>
      <c r="ORB228" s="1"/>
      <c r="ORC228" s="1"/>
      <c r="ORD228" s="1"/>
      <c r="ORE228" s="1"/>
      <c r="ORF228" s="1"/>
      <c r="ORG228" s="1"/>
      <c r="ORH228" s="1"/>
      <c r="ORI228" s="1"/>
      <c r="ORJ228" s="1"/>
      <c r="ORK228" s="1"/>
      <c r="ORL228" s="1"/>
      <c r="ORM228" s="1"/>
      <c r="ORN228" s="1"/>
      <c r="ORO228" s="1"/>
      <c r="ORP228" s="1"/>
      <c r="ORQ228" s="1"/>
      <c r="ORR228" s="1"/>
      <c r="ORS228" s="1"/>
      <c r="ORT228" s="1"/>
      <c r="ORU228" s="1"/>
      <c r="ORV228" s="1"/>
      <c r="ORW228" s="1"/>
      <c r="ORX228" s="1"/>
      <c r="ORY228" s="1"/>
      <c r="ORZ228" s="1"/>
      <c r="OSA228" s="1"/>
      <c r="OSB228" s="1"/>
      <c r="OSC228" s="1"/>
      <c r="OSD228" s="1"/>
      <c r="OSE228" s="1"/>
      <c r="OSF228" s="1"/>
      <c r="OSG228" s="1"/>
      <c r="OSH228" s="1"/>
      <c r="OSI228" s="1"/>
      <c r="OSJ228" s="1"/>
      <c r="OSK228" s="1"/>
      <c r="OSL228" s="1"/>
      <c r="OSM228" s="1"/>
      <c r="OSN228" s="1"/>
      <c r="OSO228" s="1"/>
      <c r="OSP228" s="1"/>
      <c r="OSQ228" s="1"/>
      <c r="OSR228" s="1"/>
      <c r="OSS228" s="1"/>
      <c r="OST228" s="1"/>
      <c r="OSU228" s="1"/>
      <c r="OSV228" s="1"/>
      <c r="OSW228" s="1"/>
      <c r="OSX228" s="1"/>
      <c r="OSY228" s="1"/>
      <c r="OSZ228" s="1"/>
      <c r="OTA228" s="1"/>
      <c r="OTB228" s="1"/>
      <c r="OTC228" s="1"/>
      <c r="OTD228" s="1"/>
      <c r="OTE228" s="1"/>
      <c r="OTF228" s="1"/>
      <c r="OTG228" s="1"/>
      <c r="OTH228" s="1"/>
      <c r="OTI228" s="1"/>
      <c r="OTJ228" s="1"/>
      <c r="OTK228" s="1"/>
      <c r="OTL228" s="1"/>
      <c r="OTM228" s="1"/>
      <c r="OTN228" s="1"/>
      <c r="OTO228" s="1"/>
      <c r="OTP228" s="1"/>
      <c r="OTQ228" s="1"/>
      <c r="OTR228" s="1"/>
      <c r="OTS228" s="1"/>
      <c r="OTT228" s="1"/>
      <c r="OTU228" s="1"/>
      <c r="OTV228" s="1"/>
      <c r="OTW228" s="1"/>
      <c r="OTX228" s="1"/>
      <c r="OTY228" s="1"/>
      <c r="OTZ228" s="1"/>
      <c r="OUA228" s="1"/>
      <c r="OUB228" s="1"/>
      <c r="OUC228" s="1"/>
      <c r="OUD228" s="1"/>
      <c r="OUE228" s="1"/>
      <c r="OUF228" s="1"/>
      <c r="OUG228" s="1"/>
      <c r="OUH228" s="1"/>
      <c r="OUI228" s="1"/>
      <c r="OUJ228" s="1"/>
      <c r="OUK228" s="1"/>
      <c r="OUL228" s="1"/>
      <c r="OUM228" s="1"/>
      <c r="OUN228" s="1"/>
      <c r="OUO228" s="1"/>
      <c r="OUP228" s="1"/>
      <c r="OUQ228" s="1"/>
      <c r="OUR228" s="1"/>
      <c r="OUS228" s="1"/>
      <c r="OUT228" s="1"/>
      <c r="OUU228" s="1"/>
      <c r="OUV228" s="1"/>
      <c r="OUW228" s="1"/>
      <c r="OUX228" s="1"/>
      <c r="OUY228" s="1"/>
      <c r="OUZ228" s="1"/>
      <c r="OVA228" s="1"/>
      <c r="OVB228" s="1"/>
      <c r="OVC228" s="1"/>
      <c r="OVD228" s="1"/>
      <c r="OVE228" s="1"/>
      <c r="OVF228" s="1"/>
      <c r="OVG228" s="1"/>
      <c r="OVH228" s="1"/>
      <c r="OVI228" s="1"/>
      <c r="OVJ228" s="1"/>
      <c r="OVK228" s="1"/>
      <c r="OVL228" s="1"/>
      <c r="OVM228" s="1"/>
      <c r="OVN228" s="1"/>
      <c r="OVO228" s="1"/>
      <c r="OVP228" s="1"/>
      <c r="OVQ228" s="1"/>
      <c r="OVR228" s="1"/>
      <c r="OVS228" s="1"/>
      <c r="OVT228" s="1"/>
      <c r="OVU228" s="1"/>
      <c r="OVV228" s="1"/>
      <c r="OVW228" s="1"/>
      <c r="OVX228" s="1"/>
      <c r="OVY228" s="1"/>
      <c r="OVZ228" s="1"/>
      <c r="OWA228" s="1"/>
      <c r="OWB228" s="1"/>
      <c r="OWC228" s="1"/>
      <c r="OWD228" s="1"/>
      <c r="OWE228" s="1"/>
      <c r="OWF228" s="1"/>
      <c r="OWG228" s="1"/>
      <c r="OWH228" s="1"/>
      <c r="OWI228" s="1"/>
      <c r="OWJ228" s="1"/>
      <c r="OWK228" s="1"/>
      <c r="OWL228" s="1"/>
      <c r="OWM228" s="1"/>
      <c r="OWN228" s="1"/>
      <c r="OWO228" s="1"/>
      <c r="OWP228" s="1"/>
      <c r="OWQ228" s="1"/>
      <c r="OWR228" s="1"/>
      <c r="OWS228" s="1"/>
      <c r="OWT228" s="1"/>
      <c r="OWU228" s="1"/>
      <c r="OWV228" s="1"/>
      <c r="OWW228" s="1"/>
      <c r="OWX228" s="1"/>
      <c r="OWY228" s="1"/>
      <c r="OWZ228" s="1"/>
      <c r="OXA228" s="1"/>
      <c r="OXB228" s="1"/>
      <c r="OXC228" s="1"/>
      <c r="OXD228" s="1"/>
      <c r="OXE228" s="1"/>
      <c r="OXF228" s="1"/>
      <c r="OXG228" s="1"/>
      <c r="OXH228" s="1"/>
      <c r="OXI228" s="1"/>
      <c r="OXJ228" s="1"/>
      <c r="OXK228" s="1"/>
      <c r="OXL228" s="1"/>
      <c r="OXM228" s="1"/>
      <c r="OXN228" s="1"/>
      <c r="OXO228" s="1"/>
      <c r="OXP228" s="1"/>
      <c r="OXQ228" s="1"/>
      <c r="OXR228" s="1"/>
      <c r="OXS228" s="1"/>
      <c r="OXT228" s="1"/>
      <c r="OXU228" s="1"/>
      <c r="OXV228" s="1"/>
      <c r="OXW228" s="1"/>
      <c r="OXX228" s="1"/>
      <c r="OXY228" s="1"/>
      <c r="OXZ228" s="1"/>
      <c r="OYA228" s="1"/>
      <c r="OYB228" s="1"/>
      <c r="OYC228" s="1"/>
      <c r="OYD228" s="1"/>
      <c r="OYE228" s="1"/>
      <c r="OYF228" s="1"/>
      <c r="OYG228" s="1"/>
      <c r="OYH228" s="1"/>
      <c r="OYI228" s="1"/>
      <c r="OYJ228" s="1"/>
      <c r="OYK228" s="1"/>
      <c r="OYL228" s="1"/>
      <c r="OYM228" s="1"/>
      <c r="OYN228" s="1"/>
      <c r="OYO228" s="1"/>
      <c r="OYP228" s="1"/>
      <c r="OYQ228" s="1"/>
      <c r="OYR228" s="1"/>
      <c r="OYS228" s="1"/>
      <c r="OYT228" s="1"/>
      <c r="OYU228" s="1"/>
      <c r="OYV228" s="1"/>
      <c r="OYW228" s="1"/>
      <c r="OYX228" s="1"/>
      <c r="OYY228" s="1"/>
      <c r="OYZ228" s="1"/>
      <c r="OZA228" s="1"/>
      <c r="OZB228" s="1"/>
      <c r="OZC228" s="1"/>
      <c r="OZD228" s="1"/>
      <c r="OZE228" s="1"/>
      <c r="OZF228" s="1"/>
      <c r="OZG228" s="1"/>
      <c r="OZH228" s="1"/>
      <c r="OZI228" s="1"/>
      <c r="OZJ228" s="1"/>
      <c r="OZK228" s="1"/>
      <c r="OZL228" s="1"/>
      <c r="OZM228" s="1"/>
      <c r="OZN228" s="1"/>
      <c r="OZO228" s="1"/>
      <c r="OZP228" s="1"/>
      <c r="OZQ228" s="1"/>
      <c r="OZR228" s="1"/>
      <c r="OZS228" s="1"/>
      <c r="OZT228" s="1"/>
      <c r="OZU228" s="1"/>
      <c r="OZV228" s="1"/>
      <c r="OZW228" s="1"/>
      <c r="OZX228" s="1"/>
      <c r="OZY228" s="1"/>
      <c r="OZZ228" s="1"/>
      <c r="PAA228" s="1"/>
      <c r="PAB228" s="1"/>
      <c r="PAC228" s="1"/>
      <c r="PAD228" s="1"/>
      <c r="PAE228" s="1"/>
      <c r="PAF228" s="1"/>
      <c r="PAG228" s="1"/>
      <c r="PAH228" s="1"/>
      <c r="PAI228" s="1"/>
      <c r="PAJ228" s="1"/>
      <c r="PAK228" s="1"/>
      <c r="PAL228" s="1"/>
      <c r="PAM228" s="1"/>
      <c r="PAN228" s="1"/>
      <c r="PAO228" s="1"/>
      <c r="PAP228" s="1"/>
      <c r="PAQ228" s="1"/>
      <c r="PAR228" s="1"/>
      <c r="PAS228" s="1"/>
      <c r="PAT228" s="1"/>
      <c r="PAU228" s="1"/>
      <c r="PAV228" s="1"/>
      <c r="PAW228" s="1"/>
      <c r="PAX228" s="1"/>
      <c r="PAY228" s="1"/>
      <c r="PAZ228" s="1"/>
      <c r="PBA228" s="1"/>
      <c r="PBB228" s="1"/>
      <c r="PBC228" s="1"/>
      <c r="PBD228" s="1"/>
      <c r="PBE228" s="1"/>
      <c r="PBF228" s="1"/>
      <c r="PBG228" s="1"/>
      <c r="PBH228" s="1"/>
      <c r="PBI228" s="1"/>
      <c r="PBJ228" s="1"/>
      <c r="PBK228" s="1"/>
      <c r="PBL228" s="1"/>
      <c r="PBM228" s="1"/>
      <c r="PBN228" s="1"/>
      <c r="PBO228" s="1"/>
      <c r="PBP228" s="1"/>
      <c r="PBQ228" s="1"/>
      <c r="PBR228" s="1"/>
      <c r="PBS228" s="1"/>
      <c r="PBT228" s="1"/>
      <c r="PBU228" s="1"/>
      <c r="PBV228" s="1"/>
      <c r="PBW228" s="1"/>
      <c r="PBX228" s="1"/>
      <c r="PBY228" s="1"/>
      <c r="PBZ228" s="1"/>
      <c r="PCA228" s="1"/>
      <c r="PCB228" s="1"/>
      <c r="PCC228" s="1"/>
      <c r="PCD228" s="1"/>
      <c r="PCE228" s="1"/>
      <c r="PCF228" s="1"/>
      <c r="PCG228" s="1"/>
      <c r="PCH228" s="1"/>
      <c r="PCI228" s="1"/>
      <c r="PCJ228" s="1"/>
      <c r="PCK228" s="1"/>
      <c r="PCL228" s="1"/>
      <c r="PCM228" s="1"/>
      <c r="PCN228" s="1"/>
      <c r="PCO228" s="1"/>
      <c r="PCP228" s="1"/>
      <c r="PCQ228" s="1"/>
      <c r="PCR228" s="1"/>
      <c r="PCS228" s="1"/>
      <c r="PCT228" s="1"/>
      <c r="PCU228" s="1"/>
      <c r="PCV228" s="1"/>
      <c r="PCW228" s="1"/>
      <c r="PCX228" s="1"/>
      <c r="PCY228" s="1"/>
      <c r="PCZ228" s="1"/>
      <c r="PDA228" s="1"/>
      <c r="PDB228" s="1"/>
      <c r="PDC228" s="1"/>
      <c r="PDD228" s="1"/>
      <c r="PDE228" s="1"/>
      <c r="PDF228" s="1"/>
      <c r="PDG228" s="1"/>
      <c r="PDH228" s="1"/>
      <c r="PDI228" s="1"/>
      <c r="PDJ228" s="1"/>
      <c r="PDK228" s="1"/>
      <c r="PDL228" s="1"/>
      <c r="PDM228" s="1"/>
      <c r="PDN228" s="1"/>
      <c r="PDO228" s="1"/>
      <c r="PDP228" s="1"/>
      <c r="PDQ228" s="1"/>
      <c r="PDR228" s="1"/>
      <c r="PDS228" s="1"/>
      <c r="PDT228" s="1"/>
      <c r="PDU228" s="1"/>
      <c r="PDV228" s="1"/>
      <c r="PDW228" s="1"/>
      <c r="PDX228" s="1"/>
      <c r="PDY228" s="1"/>
      <c r="PDZ228" s="1"/>
      <c r="PEA228" s="1"/>
      <c r="PEB228" s="1"/>
      <c r="PEC228" s="1"/>
      <c r="PED228" s="1"/>
      <c r="PEE228" s="1"/>
      <c r="PEF228" s="1"/>
      <c r="PEG228" s="1"/>
      <c r="PEH228" s="1"/>
      <c r="PEI228" s="1"/>
      <c r="PEJ228" s="1"/>
      <c r="PEK228" s="1"/>
      <c r="PEL228" s="1"/>
      <c r="PEM228" s="1"/>
      <c r="PEN228" s="1"/>
      <c r="PEO228" s="1"/>
      <c r="PEP228" s="1"/>
      <c r="PEQ228" s="1"/>
      <c r="PER228" s="1"/>
      <c r="PES228" s="1"/>
      <c r="PET228" s="1"/>
      <c r="PEU228" s="1"/>
      <c r="PEV228" s="1"/>
      <c r="PEW228" s="1"/>
      <c r="PEX228" s="1"/>
      <c r="PEY228" s="1"/>
      <c r="PEZ228" s="1"/>
      <c r="PFA228" s="1"/>
      <c r="PFB228" s="1"/>
      <c r="PFC228" s="1"/>
      <c r="PFD228" s="1"/>
      <c r="PFE228" s="1"/>
      <c r="PFF228" s="1"/>
      <c r="PFG228" s="1"/>
      <c r="PFH228" s="1"/>
      <c r="PFI228" s="1"/>
      <c r="PFJ228" s="1"/>
      <c r="PFK228" s="1"/>
      <c r="PFL228" s="1"/>
      <c r="PFM228" s="1"/>
      <c r="PFN228" s="1"/>
      <c r="PFO228" s="1"/>
      <c r="PFP228" s="1"/>
      <c r="PFQ228" s="1"/>
      <c r="PFR228" s="1"/>
      <c r="PFS228" s="1"/>
      <c r="PFT228" s="1"/>
      <c r="PFU228" s="1"/>
      <c r="PFV228" s="1"/>
      <c r="PFW228" s="1"/>
      <c r="PFX228" s="1"/>
      <c r="PFY228" s="1"/>
      <c r="PFZ228" s="1"/>
      <c r="PGA228" s="1"/>
      <c r="PGB228" s="1"/>
      <c r="PGC228" s="1"/>
      <c r="PGD228" s="1"/>
      <c r="PGE228" s="1"/>
      <c r="PGF228" s="1"/>
      <c r="PGG228" s="1"/>
      <c r="PGH228" s="1"/>
      <c r="PGI228" s="1"/>
      <c r="PGJ228" s="1"/>
      <c r="PGK228" s="1"/>
      <c r="PGL228" s="1"/>
      <c r="PGM228" s="1"/>
      <c r="PGN228" s="1"/>
      <c r="PGO228" s="1"/>
      <c r="PGP228" s="1"/>
      <c r="PGQ228" s="1"/>
      <c r="PGR228" s="1"/>
      <c r="PGS228" s="1"/>
      <c r="PGT228" s="1"/>
      <c r="PGU228" s="1"/>
      <c r="PGV228" s="1"/>
      <c r="PGW228" s="1"/>
      <c r="PGX228" s="1"/>
      <c r="PGY228" s="1"/>
      <c r="PGZ228" s="1"/>
      <c r="PHA228" s="1"/>
      <c r="PHB228" s="1"/>
      <c r="PHC228" s="1"/>
      <c r="PHD228" s="1"/>
      <c r="PHE228" s="1"/>
      <c r="PHF228" s="1"/>
      <c r="PHG228" s="1"/>
      <c r="PHH228" s="1"/>
      <c r="PHI228" s="1"/>
      <c r="PHJ228" s="1"/>
      <c r="PHK228" s="1"/>
      <c r="PHL228" s="1"/>
      <c r="PHM228" s="1"/>
      <c r="PHN228" s="1"/>
      <c r="PHO228" s="1"/>
      <c r="PHP228" s="1"/>
      <c r="PHQ228" s="1"/>
      <c r="PHR228" s="1"/>
      <c r="PHS228" s="1"/>
      <c r="PHT228" s="1"/>
      <c r="PHU228" s="1"/>
      <c r="PHV228" s="1"/>
      <c r="PHW228" s="1"/>
      <c r="PHX228" s="1"/>
      <c r="PHY228" s="1"/>
      <c r="PHZ228" s="1"/>
      <c r="PIA228" s="1"/>
      <c r="PIB228" s="1"/>
      <c r="PIC228" s="1"/>
      <c r="PID228" s="1"/>
      <c r="PIE228" s="1"/>
      <c r="PIF228" s="1"/>
      <c r="PIG228" s="1"/>
      <c r="PIH228" s="1"/>
      <c r="PII228" s="1"/>
      <c r="PIJ228" s="1"/>
      <c r="PIK228" s="1"/>
      <c r="PIL228" s="1"/>
      <c r="PIM228" s="1"/>
      <c r="PIN228" s="1"/>
      <c r="PIO228" s="1"/>
      <c r="PIP228" s="1"/>
      <c r="PIQ228" s="1"/>
      <c r="PIR228" s="1"/>
      <c r="PIS228" s="1"/>
      <c r="PIT228" s="1"/>
      <c r="PIU228" s="1"/>
      <c r="PIV228" s="1"/>
      <c r="PIW228" s="1"/>
      <c r="PIX228" s="1"/>
      <c r="PIY228" s="1"/>
      <c r="PIZ228" s="1"/>
      <c r="PJA228" s="1"/>
      <c r="PJB228" s="1"/>
      <c r="PJC228" s="1"/>
      <c r="PJD228" s="1"/>
      <c r="PJE228" s="1"/>
      <c r="PJF228" s="1"/>
      <c r="PJG228" s="1"/>
      <c r="PJH228" s="1"/>
      <c r="PJI228" s="1"/>
      <c r="PJJ228" s="1"/>
      <c r="PJK228" s="1"/>
      <c r="PJL228" s="1"/>
      <c r="PJM228" s="1"/>
      <c r="PJN228" s="1"/>
      <c r="PJO228" s="1"/>
      <c r="PJP228" s="1"/>
      <c r="PJQ228" s="1"/>
      <c r="PJR228" s="1"/>
      <c r="PJS228" s="1"/>
      <c r="PJT228" s="1"/>
      <c r="PJU228" s="1"/>
      <c r="PJV228" s="1"/>
      <c r="PJW228" s="1"/>
      <c r="PJX228" s="1"/>
      <c r="PJY228" s="1"/>
      <c r="PJZ228" s="1"/>
      <c r="PKA228" s="1"/>
      <c r="PKB228" s="1"/>
      <c r="PKC228" s="1"/>
      <c r="PKD228" s="1"/>
      <c r="PKE228" s="1"/>
      <c r="PKF228" s="1"/>
      <c r="PKG228" s="1"/>
      <c r="PKH228" s="1"/>
      <c r="PKI228" s="1"/>
      <c r="PKJ228" s="1"/>
      <c r="PKK228" s="1"/>
      <c r="PKL228" s="1"/>
      <c r="PKM228" s="1"/>
      <c r="PKN228" s="1"/>
      <c r="PKO228" s="1"/>
      <c r="PKP228" s="1"/>
      <c r="PKQ228" s="1"/>
      <c r="PKR228" s="1"/>
      <c r="PKS228" s="1"/>
      <c r="PKT228" s="1"/>
      <c r="PKU228" s="1"/>
      <c r="PKV228" s="1"/>
      <c r="PKW228" s="1"/>
      <c r="PKX228" s="1"/>
      <c r="PKY228" s="1"/>
      <c r="PKZ228" s="1"/>
      <c r="PLA228" s="1"/>
      <c r="PLB228" s="1"/>
      <c r="PLC228" s="1"/>
      <c r="PLD228" s="1"/>
      <c r="PLE228" s="1"/>
      <c r="PLF228" s="1"/>
      <c r="PLG228" s="1"/>
      <c r="PLH228" s="1"/>
      <c r="PLI228" s="1"/>
      <c r="PLJ228" s="1"/>
      <c r="PLK228" s="1"/>
      <c r="PLL228" s="1"/>
      <c r="PLM228" s="1"/>
      <c r="PLN228" s="1"/>
      <c r="PLO228" s="1"/>
      <c r="PLP228" s="1"/>
      <c r="PLQ228" s="1"/>
      <c r="PLR228" s="1"/>
      <c r="PLS228" s="1"/>
      <c r="PLT228" s="1"/>
      <c r="PLU228" s="1"/>
      <c r="PLV228" s="1"/>
      <c r="PLW228" s="1"/>
      <c r="PLX228" s="1"/>
      <c r="PLY228" s="1"/>
      <c r="PLZ228" s="1"/>
      <c r="PMA228" s="1"/>
      <c r="PMB228" s="1"/>
      <c r="PMC228" s="1"/>
      <c r="PMD228" s="1"/>
      <c r="PME228" s="1"/>
      <c r="PMF228" s="1"/>
      <c r="PMG228" s="1"/>
      <c r="PMH228" s="1"/>
      <c r="PMI228" s="1"/>
      <c r="PMJ228" s="1"/>
      <c r="PMK228" s="1"/>
      <c r="PML228" s="1"/>
      <c r="PMM228" s="1"/>
      <c r="PMN228" s="1"/>
      <c r="PMO228" s="1"/>
      <c r="PMP228" s="1"/>
      <c r="PMQ228" s="1"/>
      <c r="PMR228" s="1"/>
      <c r="PMS228" s="1"/>
      <c r="PMT228" s="1"/>
      <c r="PMU228" s="1"/>
      <c r="PMV228" s="1"/>
      <c r="PMW228" s="1"/>
      <c r="PMX228" s="1"/>
      <c r="PMY228" s="1"/>
      <c r="PMZ228" s="1"/>
      <c r="PNA228" s="1"/>
      <c r="PNB228" s="1"/>
      <c r="PNC228" s="1"/>
      <c r="PND228" s="1"/>
      <c r="PNE228" s="1"/>
      <c r="PNF228" s="1"/>
      <c r="PNG228" s="1"/>
      <c r="PNH228" s="1"/>
      <c r="PNI228" s="1"/>
      <c r="PNJ228" s="1"/>
      <c r="PNK228" s="1"/>
      <c r="PNL228" s="1"/>
      <c r="PNM228" s="1"/>
      <c r="PNN228" s="1"/>
      <c r="PNO228" s="1"/>
      <c r="PNP228" s="1"/>
      <c r="PNQ228" s="1"/>
      <c r="PNR228" s="1"/>
      <c r="PNS228" s="1"/>
      <c r="PNT228" s="1"/>
      <c r="PNU228" s="1"/>
      <c r="PNV228" s="1"/>
      <c r="PNW228" s="1"/>
      <c r="PNX228" s="1"/>
      <c r="PNY228" s="1"/>
      <c r="PNZ228" s="1"/>
      <c r="POA228" s="1"/>
      <c r="POB228" s="1"/>
      <c r="POC228" s="1"/>
      <c r="POD228" s="1"/>
      <c r="POE228" s="1"/>
      <c r="POF228" s="1"/>
      <c r="POG228" s="1"/>
      <c r="POH228" s="1"/>
      <c r="POI228" s="1"/>
      <c r="POJ228" s="1"/>
      <c r="POK228" s="1"/>
      <c r="POL228" s="1"/>
      <c r="POM228" s="1"/>
      <c r="PON228" s="1"/>
      <c r="POO228" s="1"/>
      <c r="POP228" s="1"/>
      <c r="POQ228" s="1"/>
      <c r="POR228" s="1"/>
      <c r="POS228" s="1"/>
      <c r="POT228" s="1"/>
      <c r="POU228" s="1"/>
      <c r="POV228" s="1"/>
      <c r="POW228" s="1"/>
      <c r="POX228" s="1"/>
      <c r="POY228" s="1"/>
      <c r="POZ228" s="1"/>
      <c r="PPA228" s="1"/>
      <c r="PPB228" s="1"/>
      <c r="PPC228" s="1"/>
      <c r="PPD228" s="1"/>
      <c r="PPE228" s="1"/>
      <c r="PPF228" s="1"/>
      <c r="PPG228" s="1"/>
      <c r="PPH228" s="1"/>
      <c r="PPI228" s="1"/>
      <c r="PPJ228" s="1"/>
      <c r="PPK228" s="1"/>
      <c r="PPL228" s="1"/>
      <c r="PPM228" s="1"/>
      <c r="PPN228" s="1"/>
      <c r="PPO228" s="1"/>
      <c r="PPP228" s="1"/>
      <c r="PPQ228" s="1"/>
      <c r="PPR228" s="1"/>
      <c r="PPS228" s="1"/>
      <c r="PPT228" s="1"/>
      <c r="PPU228" s="1"/>
      <c r="PPV228" s="1"/>
      <c r="PPW228" s="1"/>
      <c r="PPX228" s="1"/>
      <c r="PPY228" s="1"/>
      <c r="PPZ228" s="1"/>
      <c r="PQA228" s="1"/>
      <c r="PQB228" s="1"/>
      <c r="PQC228" s="1"/>
      <c r="PQD228" s="1"/>
      <c r="PQE228" s="1"/>
      <c r="PQF228" s="1"/>
      <c r="PQG228" s="1"/>
      <c r="PQH228" s="1"/>
      <c r="PQI228" s="1"/>
      <c r="PQJ228" s="1"/>
      <c r="PQK228" s="1"/>
      <c r="PQL228" s="1"/>
      <c r="PQM228" s="1"/>
      <c r="PQN228" s="1"/>
      <c r="PQO228" s="1"/>
      <c r="PQP228" s="1"/>
      <c r="PQQ228" s="1"/>
      <c r="PQR228" s="1"/>
      <c r="PQS228" s="1"/>
      <c r="PQT228" s="1"/>
      <c r="PQU228" s="1"/>
      <c r="PQV228" s="1"/>
      <c r="PQW228" s="1"/>
      <c r="PQX228" s="1"/>
      <c r="PQY228" s="1"/>
      <c r="PQZ228" s="1"/>
      <c r="PRA228" s="1"/>
      <c r="PRB228" s="1"/>
      <c r="PRC228" s="1"/>
      <c r="PRD228" s="1"/>
      <c r="PRE228" s="1"/>
      <c r="PRF228" s="1"/>
      <c r="PRG228" s="1"/>
      <c r="PRH228" s="1"/>
      <c r="PRI228" s="1"/>
      <c r="PRJ228" s="1"/>
      <c r="PRK228" s="1"/>
      <c r="PRL228" s="1"/>
      <c r="PRM228" s="1"/>
      <c r="PRN228" s="1"/>
      <c r="PRO228" s="1"/>
      <c r="PRP228" s="1"/>
      <c r="PRQ228" s="1"/>
      <c r="PRR228" s="1"/>
      <c r="PRS228" s="1"/>
      <c r="PRT228" s="1"/>
      <c r="PRU228" s="1"/>
      <c r="PRV228" s="1"/>
      <c r="PRW228" s="1"/>
      <c r="PRX228" s="1"/>
      <c r="PRY228" s="1"/>
      <c r="PRZ228" s="1"/>
      <c r="PSA228" s="1"/>
      <c r="PSB228" s="1"/>
      <c r="PSC228" s="1"/>
      <c r="PSD228" s="1"/>
      <c r="PSE228" s="1"/>
      <c r="PSF228" s="1"/>
      <c r="PSG228" s="1"/>
      <c r="PSH228" s="1"/>
      <c r="PSI228" s="1"/>
      <c r="PSJ228" s="1"/>
      <c r="PSK228" s="1"/>
      <c r="PSL228" s="1"/>
      <c r="PSM228" s="1"/>
      <c r="PSN228" s="1"/>
      <c r="PSO228" s="1"/>
      <c r="PSP228" s="1"/>
      <c r="PSQ228" s="1"/>
      <c r="PSR228" s="1"/>
      <c r="PSS228" s="1"/>
      <c r="PST228" s="1"/>
      <c r="PSU228" s="1"/>
      <c r="PSV228" s="1"/>
      <c r="PSW228" s="1"/>
      <c r="PSX228" s="1"/>
      <c r="PSY228" s="1"/>
      <c r="PSZ228" s="1"/>
      <c r="PTA228" s="1"/>
      <c r="PTB228" s="1"/>
      <c r="PTC228" s="1"/>
      <c r="PTD228" s="1"/>
      <c r="PTE228" s="1"/>
      <c r="PTF228" s="1"/>
      <c r="PTG228" s="1"/>
      <c r="PTH228" s="1"/>
      <c r="PTI228" s="1"/>
      <c r="PTJ228" s="1"/>
      <c r="PTK228" s="1"/>
      <c r="PTL228" s="1"/>
      <c r="PTM228" s="1"/>
      <c r="PTN228" s="1"/>
      <c r="PTO228" s="1"/>
      <c r="PTP228" s="1"/>
      <c r="PTQ228" s="1"/>
      <c r="PTR228" s="1"/>
      <c r="PTS228" s="1"/>
      <c r="PTT228" s="1"/>
      <c r="PTU228" s="1"/>
      <c r="PTV228" s="1"/>
      <c r="PTW228" s="1"/>
      <c r="PTX228" s="1"/>
      <c r="PTY228" s="1"/>
      <c r="PTZ228" s="1"/>
      <c r="PUA228" s="1"/>
      <c r="PUB228" s="1"/>
      <c r="PUC228" s="1"/>
      <c r="PUD228" s="1"/>
      <c r="PUE228" s="1"/>
      <c r="PUF228" s="1"/>
      <c r="PUG228" s="1"/>
      <c r="PUH228" s="1"/>
      <c r="PUI228" s="1"/>
      <c r="PUJ228" s="1"/>
      <c r="PUK228" s="1"/>
      <c r="PUL228" s="1"/>
      <c r="PUM228" s="1"/>
      <c r="PUN228" s="1"/>
      <c r="PUO228" s="1"/>
      <c r="PUP228" s="1"/>
      <c r="PUQ228" s="1"/>
      <c r="PUR228" s="1"/>
      <c r="PUS228" s="1"/>
      <c r="PUT228" s="1"/>
      <c r="PUU228" s="1"/>
      <c r="PUV228" s="1"/>
      <c r="PUW228" s="1"/>
      <c r="PUX228" s="1"/>
      <c r="PUY228" s="1"/>
      <c r="PUZ228" s="1"/>
      <c r="PVA228" s="1"/>
      <c r="PVB228" s="1"/>
      <c r="PVC228" s="1"/>
      <c r="PVD228" s="1"/>
      <c r="PVE228" s="1"/>
      <c r="PVF228" s="1"/>
      <c r="PVG228" s="1"/>
      <c r="PVH228" s="1"/>
      <c r="PVI228" s="1"/>
      <c r="PVJ228" s="1"/>
      <c r="PVK228" s="1"/>
      <c r="PVL228" s="1"/>
      <c r="PVM228" s="1"/>
      <c r="PVN228" s="1"/>
      <c r="PVO228" s="1"/>
      <c r="PVP228" s="1"/>
      <c r="PVQ228" s="1"/>
      <c r="PVR228" s="1"/>
      <c r="PVS228" s="1"/>
      <c r="PVT228" s="1"/>
      <c r="PVU228" s="1"/>
      <c r="PVV228" s="1"/>
      <c r="PVW228" s="1"/>
      <c r="PVX228" s="1"/>
      <c r="PVY228" s="1"/>
      <c r="PVZ228" s="1"/>
      <c r="PWA228" s="1"/>
      <c r="PWB228" s="1"/>
      <c r="PWC228" s="1"/>
      <c r="PWD228" s="1"/>
      <c r="PWE228" s="1"/>
      <c r="PWF228" s="1"/>
      <c r="PWG228" s="1"/>
      <c r="PWH228" s="1"/>
      <c r="PWI228" s="1"/>
      <c r="PWJ228" s="1"/>
      <c r="PWK228" s="1"/>
      <c r="PWL228" s="1"/>
      <c r="PWM228" s="1"/>
      <c r="PWN228" s="1"/>
      <c r="PWO228" s="1"/>
      <c r="PWP228" s="1"/>
      <c r="PWQ228" s="1"/>
      <c r="PWR228" s="1"/>
      <c r="PWS228" s="1"/>
      <c r="PWT228" s="1"/>
      <c r="PWU228" s="1"/>
      <c r="PWV228" s="1"/>
      <c r="PWW228" s="1"/>
      <c r="PWX228" s="1"/>
      <c r="PWY228" s="1"/>
      <c r="PWZ228" s="1"/>
      <c r="PXA228" s="1"/>
      <c r="PXB228" s="1"/>
      <c r="PXC228" s="1"/>
      <c r="PXD228" s="1"/>
      <c r="PXE228" s="1"/>
      <c r="PXF228" s="1"/>
      <c r="PXG228" s="1"/>
      <c r="PXH228" s="1"/>
      <c r="PXI228" s="1"/>
      <c r="PXJ228" s="1"/>
      <c r="PXK228" s="1"/>
      <c r="PXL228" s="1"/>
      <c r="PXM228" s="1"/>
      <c r="PXN228" s="1"/>
      <c r="PXO228" s="1"/>
      <c r="PXP228" s="1"/>
      <c r="PXQ228" s="1"/>
      <c r="PXR228" s="1"/>
      <c r="PXS228" s="1"/>
      <c r="PXT228" s="1"/>
      <c r="PXU228" s="1"/>
      <c r="PXV228" s="1"/>
      <c r="PXW228" s="1"/>
      <c r="PXX228" s="1"/>
      <c r="PXY228" s="1"/>
      <c r="PXZ228" s="1"/>
      <c r="PYA228" s="1"/>
      <c r="PYB228" s="1"/>
      <c r="PYC228" s="1"/>
      <c r="PYD228" s="1"/>
      <c r="PYE228" s="1"/>
      <c r="PYF228" s="1"/>
      <c r="PYG228" s="1"/>
      <c r="PYH228" s="1"/>
      <c r="PYI228" s="1"/>
      <c r="PYJ228" s="1"/>
      <c r="PYK228" s="1"/>
      <c r="PYL228" s="1"/>
      <c r="PYM228" s="1"/>
      <c r="PYN228" s="1"/>
      <c r="PYO228" s="1"/>
      <c r="PYP228" s="1"/>
      <c r="PYQ228" s="1"/>
      <c r="PYR228" s="1"/>
      <c r="PYS228" s="1"/>
      <c r="PYT228" s="1"/>
      <c r="PYU228" s="1"/>
      <c r="PYV228" s="1"/>
      <c r="PYW228" s="1"/>
      <c r="PYX228" s="1"/>
      <c r="PYY228" s="1"/>
      <c r="PYZ228" s="1"/>
      <c r="PZA228" s="1"/>
      <c r="PZB228" s="1"/>
      <c r="PZC228" s="1"/>
      <c r="PZD228" s="1"/>
      <c r="PZE228" s="1"/>
      <c r="PZF228" s="1"/>
      <c r="PZG228" s="1"/>
      <c r="PZH228" s="1"/>
      <c r="PZI228" s="1"/>
      <c r="PZJ228" s="1"/>
      <c r="PZK228" s="1"/>
      <c r="PZL228" s="1"/>
      <c r="PZM228" s="1"/>
      <c r="PZN228" s="1"/>
      <c r="PZO228" s="1"/>
      <c r="PZP228" s="1"/>
      <c r="PZQ228" s="1"/>
      <c r="PZR228" s="1"/>
      <c r="PZS228" s="1"/>
      <c r="PZT228" s="1"/>
      <c r="PZU228" s="1"/>
      <c r="PZV228" s="1"/>
      <c r="PZW228" s="1"/>
      <c r="PZX228" s="1"/>
      <c r="PZY228" s="1"/>
      <c r="PZZ228" s="1"/>
      <c r="QAA228" s="1"/>
      <c r="QAB228" s="1"/>
      <c r="QAC228" s="1"/>
      <c r="QAD228" s="1"/>
      <c r="QAE228" s="1"/>
      <c r="QAF228" s="1"/>
      <c r="QAG228" s="1"/>
      <c r="QAH228" s="1"/>
      <c r="QAI228" s="1"/>
      <c r="QAJ228" s="1"/>
      <c r="QAK228" s="1"/>
      <c r="QAL228" s="1"/>
      <c r="QAM228" s="1"/>
      <c r="QAN228" s="1"/>
      <c r="QAO228" s="1"/>
      <c r="QAP228" s="1"/>
      <c r="QAQ228" s="1"/>
      <c r="QAR228" s="1"/>
      <c r="QAS228" s="1"/>
      <c r="QAT228" s="1"/>
      <c r="QAU228" s="1"/>
      <c r="QAV228" s="1"/>
      <c r="QAW228" s="1"/>
      <c r="QAX228" s="1"/>
      <c r="QAY228" s="1"/>
      <c r="QAZ228" s="1"/>
      <c r="QBA228" s="1"/>
      <c r="QBB228" s="1"/>
      <c r="QBC228" s="1"/>
      <c r="QBD228" s="1"/>
      <c r="QBE228" s="1"/>
      <c r="QBF228" s="1"/>
      <c r="QBG228" s="1"/>
      <c r="QBH228" s="1"/>
      <c r="QBI228" s="1"/>
      <c r="QBJ228" s="1"/>
      <c r="QBK228" s="1"/>
      <c r="QBL228" s="1"/>
      <c r="QBM228" s="1"/>
      <c r="QBN228" s="1"/>
      <c r="QBO228" s="1"/>
      <c r="QBP228" s="1"/>
      <c r="QBQ228" s="1"/>
      <c r="QBR228" s="1"/>
      <c r="QBS228" s="1"/>
      <c r="QBT228" s="1"/>
      <c r="QBU228" s="1"/>
      <c r="QBV228" s="1"/>
      <c r="QBW228" s="1"/>
      <c r="QBX228" s="1"/>
      <c r="QBY228" s="1"/>
      <c r="QBZ228" s="1"/>
      <c r="QCA228" s="1"/>
      <c r="QCB228" s="1"/>
      <c r="QCC228" s="1"/>
      <c r="QCD228" s="1"/>
      <c r="QCE228" s="1"/>
      <c r="QCF228" s="1"/>
      <c r="QCG228" s="1"/>
      <c r="QCH228" s="1"/>
      <c r="QCI228" s="1"/>
      <c r="QCJ228" s="1"/>
      <c r="QCK228" s="1"/>
      <c r="QCL228" s="1"/>
      <c r="QCM228" s="1"/>
      <c r="QCN228" s="1"/>
      <c r="QCO228" s="1"/>
      <c r="QCP228" s="1"/>
      <c r="QCQ228" s="1"/>
      <c r="QCR228" s="1"/>
      <c r="QCS228" s="1"/>
      <c r="QCT228" s="1"/>
      <c r="QCU228" s="1"/>
      <c r="QCV228" s="1"/>
      <c r="QCW228" s="1"/>
      <c r="QCX228" s="1"/>
      <c r="QCY228" s="1"/>
      <c r="QCZ228" s="1"/>
      <c r="QDA228" s="1"/>
      <c r="QDB228" s="1"/>
      <c r="QDC228" s="1"/>
      <c r="QDD228" s="1"/>
      <c r="QDE228" s="1"/>
      <c r="QDF228" s="1"/>
      <c r="QDG228" s="1"/>
      <c r="QDH228" s="1"/>
      <c r="QDI228" s="1"/>
      <c r="QDJ228" s="1"/>
      <c r="QDK228" s="1"/>
      <c r="QDL228" s="1"/>
      <c r="QDM228" s="1"/>
      <c r="QDN228" s="1"/>
      <c r="QDO228" s="1"/>
      <c r="QDP228" s="1"/>
      <c r="QDQ228" s="1"/>
      <c r="QDR228" s="1"/>
      <c r="QDS228" s="1"/>
      <c r="QDT228" s="1"/>
      <c r="QDU228" s="1"/>
      <c r="QDV228" s="1"/>
      <c r="QDW228" s="1"/>
      <c r="QDX228" s="1"/>
      <c r="QDY228" s="1"/>
      <c r="QDZ228" s="1"/>
      <c r="QEA228" s="1"/>
      <c r="QEB228" s="1"/>
      <c r="QEC228" s="1"/>
      <c r="QED228" s="1"/>
      <c r="QEE228" s="1"/>
      <c r="QEF228" s="1"/>
      <c r="QEG228" s="1"/>
      <c r="QEH228" s="1"/>
      <c r="QEI228" s="1"/>
      <c r="QEJ228" s="1"/>
      <c r="QEK228" s="1"/>
      <c r="QEL228" s="1"/>
      <c r="QEM228" s="1"/>
      <c r="QEN228" s="1"/>
      <c r="QEO228" s="1"/>
      <c r="QEP228" s="1"/>
      <c r="QEQ228" s="1"/>
      <c r="QER228" s="1"/>
      <c r="QES228" s="1"/>
      <c r="QET228" s="1"/>
      <c r="QEU228" s="1"/>
      <c r="QEV228" s="1"/>
      <c r="QEW228" s="1"/>
      <c r="QEX228" s="1"/>
      <c r="QEY228" s="1"/>
      <c r="QEZ228" s="1"/>
      <c r="QFA228" s="1"/>
      <c r="QFB228" s="1"/>
      <c r="QFC228" s="1"/>
      <c r="QFD228" s="1"/>
      <c r="QFE228" s="1"/>
      <c r="QFF228" s="1"/>
      <c r="QFG228" s="1"/>
      <c r="QFH228" s="1"/>
      <c r="QFI228" s="1"/>
      <c r="QFJ228" s="1"/>
      <c r="QFK228" s="1"/>
      <c r="QFL228" s="1"/>
      <c r="QFM228" s="1"/>
      <c r="QFN228" s="1"/>
      <c r="QFO228" s="1"/>
      <c r="QFP228" s="1"/>
      <c r="QFQ228" s="1"/>
      <c r="QFR228" s="1"/>
      <c r="QFS228" s="1"/>
      <c r="QFT228" s="1"/>
      <c r="QFU228" s="1"/>
      <c r="QFV228" s="1"/>
      <c r="QFW228" s="1"/>
      <c r="QFX228" s="1"/>
      <c r="QFY228" s="1"/>
      <c r="QFZ228" s="1"/>
      <c r="QGA228" s="1"/>
      <c r="QGB228" s="1"/>
      <c r="QGC228" s="1"/>
      <c r="QGD228" s="1"/>
      <c r="QGE228" s="1"/>
      <c r="QGF228" s="1"/>
      <c r="QGG228" s="1"/>
      <c r="QGH228" s="1"/>
      <c r="QGI228" s="1"/>
      <c r="QGJ228" s="1"/>
      <c r="QGK228" s="1"/>
      <c r="QGL228" s="1"/>
      <c r="QGM228" s="1"/>
      <c r="QGN228" s="1"/>
      <c r="QGO228" s="1"/>
      <c r="QGP228" s="1"/>
      <c r="QGQ228" s="1"/>
      <c r="QGR228" s="1"/>
      <c r="QGS228" s="1"/>
      <c r="QGT228" s="1"/>
      <c r="QGU228" s="1"/>
      <c r="QGV228" s="1"/>
      <c r="QGW228" s="1"/>
      <c r="QGX228" s="1"/>
      <c r="QGY228" s="1"/>
      <c r="QGZ228" s="1"/>
      <c r="QHA228" s="1"/>
      <c r="QHB228" s="1"/>
      <c r="QHC228" s="1"/>
      <c r="QHD228" s="1"/>
      <c r="QHE228" s="1"/>
      <c r="QHF228" s="1"/>
      <c r="QHG228" s="1"/>
      <c r="QHH228" s="1"/>
      <c r="QHI228" s="1"/>
      <c r="QHJ228" s="1"/>
      <c r="QHK228" s="1"/>
      <c r="QHL228" s="1"/>
      <c r="QHM228" s="1"/>
      <c r="QHN228" s="1"/>
      <c r="QHO228" s="1"/>
      <c r="QHP228" s="1"/>
      <c r="QHQ228" s="1"/>
      <c r="QHR228" s="1"/>
      <c r="QHS228" s="1"/>
      <c r="QHT228" s="1"/>
      <c r="QHU228" s="1"/>
      <c r="QHV228" s="1"/>
      <c r="QHW228" s="1"/>
      <c r="QHX228" s="1"/>
      <c r="QHY228" s="1"/>
      <c r="QHZ228" s="1"/>
      <c r="QIA228" s="1"/>
      <c r="QIB228" s="1"/>
      <c r="QIC228" s="1"/>
      <c r="QID228" s="1"/>
      <c r="QIE228" s="1"/>
      <c r="QIF228" s="1"/>
      <c r="QIG228" s="1"/>
      <c r="QIH228" s="1"/>
      <c r="QII228" s="1"/>
      <c r="QIJ228" s="1"/>
      <c r="QIK228" s="1"/>
      <c r="QIL228" s="1"/>
      <c r="QIM228" s="1"/>
      <c r="QIN228" s="1"/>
      <c r="QIO228" s="1"/>
      <c r="QIP228" s="1"/>
      <c r="QIQ228" s="1"/>
      <c r="QIR228" s="1"/>
      <c r="QIS228" s="1"/>
      <c r="QIT228" s="1"/>
      <c r="QIU228" s="1"/>
      <c r="QIV228" s="1"/>
      <c r="QIW228" s="1"/>
      <c r="QIX228" s="1"/>
      <c r="QIY228" s="1"/>
      <c r="QIZ228" s="1"/>
      <c r="QJA228" s="1"/>
      <c r="QJB228" s="1"/>
      <c r="QJC228" s="1"/>
      <c r="QJD228" s="1"/>
      <c r="QJE228" s="1"/>
      <c r="QJF228" s="1"/>
      <c r="QJG228" s="1"/>
      <c r="QJH228" s="1"/>
      <c r="QJI228" s="1"/>
      <c r="QJJ228" s="1"/>
      <c r="QJK228" s="1"/>
      <c r="QJL228" s="1"/>
      <c r="QJM228" s="1"/>
      <c r="QJN228" s="1"/>
      <c r="QJO228" s="1"/>
      <c r="QJP228" s="1"/>
      <c r="QJQ228" s="1"/>
      <c r="QJR228" s="1"/>
      <c r="QJS228" s="1"/>
      <c r="QJT228" s="1"/>
      <c r="QJU228" s="1"/>
      <c r="QJV228" s="1"/>
      <c r="QJW228" s="1"/>
      <c r="QJX228" s="1"/>
      <c r="QJY228" s="1"/>
      <c r="QJZ228" s="1"/>
      <c r="QKA228" s="1"/>
      <c r="QKB228" s="1"/>
      <c r="QKC228" s="1"/>
      <c r="QKD228" s="1"/>
      <c r="QKE228" s="1"/>
      <c r="QKF228" s="1"/>
      <c r="QKG228" s="1"/>
      <c r="QKH228" s="1"/>
      <c r="QKI228" s="1"/>
      <c r="QKJ228" s="1"/>
      <c r="QKK228" s="1"/>
      <c r="QKL228" s="1"/>
      <c r="QKM228" s="1"/>
      <c r="QKN228" s="1"/>
      <c r="QKO228" s="1"/>
      <c r="QKP228" s="1"/>
      <c r="QKQ228" s="1"/>
      <c r="QKR228" s="1"/>
      <c r="QKS228" s="1"/>
      <c r="QKT228" s="1"/>
      <c r="QKU228" s="1"/>
      <c r="QKV228" s="1"/>
      <c r="QKW228" s="1"/>
      <c r="QKX228" s="1"/>
      <c r="QKY228" s="1"/>
      <c r="QKZ228" s="1"/>
      <c r="QLA228" s="1"/>
      <c r="QLB228" s="1"/>
      <c r="QLC228" s="1"/>
      <c r="QLD228" s="1"/>
      <c r="QLE228" s="1"/>
      <c r="QLF228" s="1"/>
      <c r="QLG228" s="1"/>
      <c r="QLH228" s="1"/>
      <c r="QLI228" s="1"/>
      <c r="QLJ228" s="1"/>
      <c r="QLK228" s="1"/>
      <c r="QLL228" s="1"/>
      <c r="QLM228" s="1"/>
      <c r="QLN228" s="1"/>
      <c r="QLO228" s="1"/>
      <c r="QLP228" s="1"/>
      <c r="QLQ228" s="1"/>
      <c r="QLR228" s="1"/>
      <c r="QLS228" s="1"/>
      <c r="QLT228" s="1"/>
      <c r="QLU228" s="1"/>
      <c r="QLV228" s="1"/>
      <c r="QLW228" s="1"/>
      <c r="QLX228" s="1"/>
      <c r="QLY228" s="1"/>
      <c r="QLZ228" s="1"/>
      <c r="QMA228" s="1"/>
      <c r="QMB228" s="1"/>
      <c r="QMC228" s="1"/>
      <c r="QMD228" s="1"/>
      <c r="QME228" s="1"/>
      <c r="QMF228" s="1"/>
      <c r="QMG228" s="1"/>
      <c r="QMH228" s="1"/>
      <c r="QMI228" s="1"/>
      <c r="QMJ228" s="1"/>
      <c r="QMK228" s="1"/>
      <c r="QML228" s="1"/>
      <c r="QMM228" s="1"/>
      <c r="QMN228" s="1"/>
      <c r="QMO228" s="1"/>
      <c r="QMP228" s="1"/>
      <c r="QMQ228" s="1"/>
      <c r="QMR228" s="1"/>
      <c r="QMS228" s="1"/>
      <c r="QMT228" s="1"/>
      <c r="QMU228" s="1"/>
      <c r="QMV228" s="1"/>
      <c r="QMW228" s="1"/>
      <c r="QMX228" s="1"/>
      <c r="QMY228" s="1"/>
      <c r="QMZ228" s="1"/>
      <c r="QNA228" s="1"/>
      <c r="QNB228" s="1"/>
      <c r="QNC228" s="1"/>
      <c r="QND228" s="1"/>
      <c r="QNE228" s="1"/>
      <c r="QNF228" s="1"/>
      <c r="QNG228" s="1"/>
      <c r="QNH228" s="1"/>
      <c r="QNI228" s="1"/>
      <c r="QNJ228" s="1"/>
      <c r="QNK228" s="1"/>
      <c r="QNL228" s="1"/>
      <c r="QNM228" s="1"/>
      <c r="QNN228" s="1"/>
      <c r="QNO228" s="1"/>
      <c r="QNP228" s="1"/>
      <c r="QNQ228" s="1"/>
      <c r="QNR228" s="1"/>
      <c r="QNS228" s="1"/>
      <c r="QNT228" s="1"/>
      <c r="QNU228" s="1"/>
      <c r="QNV228" s="1"/>
      <c r="QNW228" s="1"/>
      <c r="QNX228" s="1"/>
      <c r="QNY228" s="1"/>
      <c r="QNZ228" s="1"/>
      <c r="QOA228" s="1"/>
      <c r="QOB228" s="1"/>
      <c r="QOC228" s="1"/>
      <c r="QOD228" s="1"/>
      <c r="QOE228" s="1"/>
      <c r="QOF228" s="1"/>
      <c r="QOG228" s="1"/>
      <c r="QOH228" s="1"/>
      <c r="QOI228" s="1"/>
      <c r="QOJ228" s="1"/>
      <c r="QOK228" s="1"/>
      <c r="QOL228" s="1"/>
      <c r="QOM228" s="1"/>
      <c r="QON228" s="1"/>
      <c r="QOO228" s="1"/>
      <c r="QOP228" s="1"/>
      <c r="QOQ228" s="1"/>
      <c r="QOR228" s="1"/>
      <c r="QOS228" s="1"/>
      <c r="QOT228" s="1"/>
      <c r="QOU228" s="1"/>
      <c r="QOV228" s="1"/>
      <c r="QOW228" s="1"/>
      <c r="QOX228" s="1"/>
      <c r="QOY228" s="1"/>
      <c r="QOZ228" s="1"/>
      <c r="QPA228" s="1"/>
      <c r="QPB228" s="1"/>
      <c r="QPC228" s="1"/>
      <c r="QPD228" s="1"/>
      <c r="QPE228" s="1"/>
      <c r="QPF228" s="1"/>
      <c r="QPG228" s="1"/>
      <c r="QPH228" s="1"/>
      <c r="QPI228" s="1"/>
      <c r="QPJ228" s="1"/>
      <c r="QPK228" s="1"/>
      <c r="QPL228" s="1"/>
      <c r="QPM228" s="1"/>
      <c r="QPN228" s="1"/>
      <c r="QPO228" s="1"/>
      <c r="QPP228" s="1"/>
      <c r="QPQ228" s="1"/>
      <c r="QPR228" s="1"/>
      <c r="QPS228" s="1"/>
      <c r="QPT228" s="1"/>
      <c r="QPU228" s="1"/>
      <c r="QPV228" s="1"/>
      <c r="QPW228" s="1"/>
      <c r="QPX228" s="1"/>
      <c r="QPY228" s="1"/>
      <c r="QPZ228" s="1"/>
      <c r="QQA228" s="1"/>
      <c r="QQB228" s="1"/>
      <c r="QQC228" s="1"/>
      <c r="QQD228" s="1"/>
      <c r="QQE228" s="1"/>
      <c r="QQF228" s="1"/>
      <c r="QQG228" s="1"/>
      <c r="QQH228" s="1"/>
      <c r="QQI228" s="1"/>
      <c r="QQJ228" s="1"/>
      <c r="QQK228" s="1"/>
      <c r="QQL228" s="1"/>
      <c r="QQM228" s="1"/>
      <c r="QQN228" s="1"/>
      <c r="QQO228" s="1"/>
      <c r="QQP228" s="1"/>
      <c r="QQQ228" s="1"/>
      <c r="QQR228" s="1"/>
      <c r="QQS228" s="1"/>
      <c r="QQT228" s="1"/>
      <c r="QQU228" s="1"/>
      <c r="QQV228" s="1"/>
      <c r="QQW228" s="1"/>
      <c r="QQX228" s="1"/>
      <c r="QQY228" s="1"/>
      <c r="QQZ228" s="1"/>
      <c r="QRA228" s="1"/>
      <c r="QRB228" s="1"/>
      <c r="QRC228" s="1"/>
      <c r="QRD228" s="1"/>
      <c r="QRE228" s="1"/>
      <c r="QRF228" s="1"/>
      <c r="QRG228" s="1"/>
      <c r="QRH228" s="1"/>
      <c r="QRI228" s="1"/>
      <c r="QRJ228" s="1"/>
      <c r="QRK228" s="1"/>
      <c r="QRL228" s="1"/>
      <c r="QRM228" s="1"/>
      <c r="QRN228" s="1"/>
      <c r="QRO228" s="1"/>
      <c r="QRP228" s="1"/>
      <c r="QRQ228" s="1"/>
      <c r="QRR228" s="1"/>
      <c r="QRS228" s="1"/>
      <c r="QRT228" s="1"/>
      <c r="QRU228" s="1"/>
      <c r="QRV228" s="1"/>
      <c r="QRW228" s="1"/>
      <c r="QRX228" s="1"/>
      <c r="QRY228" s="1"/>
      <c r="QRZ228" s="1"/>
      <c r="QSA228" s="1"/>
      <c r="QSB228" s="1"/>
      <c r="QSC228" s="1"/>
      <c r="QSD228" s="1"/>
      <c r="QSE228" s="1"/>
      <c r="QSF228" s="1"/>
      <c r="QSG228" s="1"/>
      <c r="QSH228" s="1"/>
      <c r="QSI228" s="1"/>
      <c r="QSJ228" s="1"/>
      <c r="QSK228" s="1"/>
      <c r="QSL228" s="1"/>
      <c r="QSM228" s="1"/>
      <c r="QSN228" s="1"/>
      <c r="QSO228" s="1"/>
      <c r="QSP228" s="1"/>
      <c r="QSQ228" s="1"/>
      <c r="QSR228" s="1"/>
      <c r="QSS228" s="1"/>
      <c r="QST228" s="1"/>
      <c r="QSU228" s="1"/>
      <c r="QSV228" s="1"/>
      <c r="QSW228" s="1"/>
      <c r="QSX228" s="1"/>
      <c r="QSY228" s="1"/>
      <c r="QSZ228" s="1"/>
      <c r="QTA228" s="1"/>
      <c r="QTB228" s="1"/>
      <c r="QTC228" s="1"/>
      <c r="QTD228" s="1"/>
      <c r="QTE228" s="1"/>
      <c r="QTF228" s="1"/>
      <c r="QTG228" s="1"/>
      <c r="QTH228" s="1"/>
      <c r="QTI228" s="1"/>
      <c r="QTJ228" s="1"/>
      <c r="QTK228" s="1"/>
      <c r="QTL228" s="1"/>
      <c r="QTM228" s="1"/>
      <c r="QTN228" s="1"/>
      <c r="QTO228" s="1"/>
      <c r="QTP228" s="1"/>
      <c r="QTQ228" s="1"/>
      <c r="QTR228" s="1"/>
      <c r="QTS228" s="1"/>
      <c r="QTT228" s="1"/>
      <c r="QTU228" s="1"/>
      <c r="QTV228" s="1"/>
      <c r="QTW228" s="1"/>
      <c r="QTX228" s="1"/>
      <c r="QTY228" s="1"/>
      <c r="QTZ228" s="1"/>
      <c r="QUA228" s="1"/>
      <c r="QUB228" s="1"/>
      <c r="QUC228" s="1"/>
      <c r="QUD228" s="1"/>
      <c r="QUE228" s="1"/>
      <c r="QUF228" s="1"/>
      <c r="QUG228" s="1"/>
      <c r="QUH228" s="1"/>
      <c r="QUI228" s="1"/>
      <c r="QUJ228" s="1"/>
      <c r="QUK228" s="1"/>
      <c r="QUL228" s="1"/>
      <c r="QUM228" s="1"/>
      <c r="QUN228" s="1"/>
      <c r="QUO228" s="1"/>
      <c r="QUP228" s="1"/>
      <c r="QUQ228" s="1"/>
      <c r="QUR228" s="1"/>
      <c r="QUS228" s="1"/>
      <c r="QUT228" s="1"/>
      <c r="QUU228" s="1"/>
      <c r="QUV228" s="1"/>
      <c r="QUW228" s="1"/>
      <c r="QUX228" s="1"/>
      <c r="QUY228" s="1"/>
      <c r="QUZ228" s="1"/>
      <c r="QVA228" s="1"/>
      <c r="QVB228" s="1"/>
      <c r="QVC228" s="1"/>
      <c r="QVD228" s="1"/>
      <c r="QVE228" s="1"/>
      <c r="QVF228" s="1"/>
      <c r="QVG228" s="1"/>
      <c r="QVH228" s="1"/>
      <c r="QVI228" s="1"/>
      <c r="QVJ228" s="1"/>
      <c r="QVK228" s="1"/>
      <c r="QVL228" s="1"/>
      <c r="QVM228" s="1"/>
      <c r="QVN228" s="1"/>
      <c r="QVO228" s="1"/>
      <c r="QVP228" s="1"/>
      <c r="QVQ228" s="1"/>
      <c r="QVR228" s="1"/>
      <c r="QVS228" s="1"/>
      <c r="QVT228" s="1"/>
      <c r="QVU228" s="1"/>
      <c r="QVV228" s="1"/>
      <c r="QVW228" s="1"/>
      <c r="QVX228" s="1"/>
      <c r="QVY228" s="1"/>
      <c r="QVZ228" s="1"/>
      <c r="QWA228" s="1"/>
      <c r="QWB228" s="1"/>
      <c r="QWC228" s="1"/>
      <c r="QWD228" s="1"/>
      <c r="QWE228" s="1"/>
      <c r="QWF228" s="1"/>
      <c r="QWG228" s="1"/>
      <c r="QWH228" s="1"/>
      <c r="QWI228" s="1"/>
      <c r="QWJ228" s="1"/>
      <c r="QWK228" s="1"/>
      <c r="QWL228" s="1"/>
      <c r="QWM228" s="1"/>
      <c r="QWN228" s="1"/>
      <c r="QWO228" s="1"/>
      <c r="QWP228" s="1"/>
      <c r="QWQ228" s="1"/>
      <c r="QWR228" s="1"/>
      <c r="QWS228" s="1"/>
      <c r="QWT228" s="1"/>
      <c r="QWU228" s="1"/>
      <c r="QWV228" s="1"/>
      <c r="QWW228" s="1"/>
      <c r="QWX228" s="1"/>
      <c r="QWY228" s="1"/>
      <c r="QWZ228" s="1"/>
      <c r="QXA228" s="1"/>
      <c r="QXB228" s="1"/>
      <c r="QXC228" s="1"/>
      <c r="QXD228" s="1"/>
      <c r="QXE228" s="1"/>
      <c r="QXF228" s="1"/>
      <c r="QXG228" s="1"/>
      <c r="QXH228" s="1"/>
      <c r="QXI228" s="1"/>
      <c r="QXJ228" s="1"/>
      <c r="QXK228" s="1"/>
      <c r="QXL228" s="1"/>
      <c r="QXM228" s="1"/>
      <c r="QXN228" s="1"/>
      <c r="QXO228" s="1"/>
      <c r="QXP228" s="1"/>
      <c r="QXQ228" s="1"/>
      <c r="QXR228" s="1"/>
      <c r="QXS228" s="1"/>
      <c r="QXT228" s="1"/>
      <c r="QXU228" s="1"/>
      <c r="QXV228" s="1"/>
      <c r="QXW228" s="1"/>
      <c r="QXX228" s="1"/>
      <c r="QXY228" s="1"/>
      <c r="QXZ228" s="1"/>
      <c r="QYA228" s="1"/>
      <c r="QYB228" s="1"/>
      <c r="QYC228" s="1"/>
      <c r="QYD228" s="1"/>
      <c r="QYE228" s="1"/>
      <c r="QYF228" s="1"/>
      <c r="QYG228" s="1"/>
      <c r="QYH228" s="1"/>
      <c r="QYI228" s="1"/>
      <c r="QYJ228" s="1"/>
      <c r="QYK228" s="1"/>
      <c r="QYL228" s="1"/>
      <c r="QYM228" s="1"/>
      <c r="QYN228" s="1"/>
      <c r="QYO228" s="1"/>
      <c r="QYP228" s="1"/>
      <c r="QYQ228" s="1"/>
      <c r="QYR228" s="1"/>
      <c r="QYS228" s="1"/>
      <c r="QYT228" s="1"/>
      <c r="QYU228" s="1"/>
      <c r="QYV228" s="1"/>
      <c r="QYW228" s="1"/>
      <c r="QYX228" s="1"/>
      <c r="QYY228" s="1"/>
      <c r="QYZ228" s="1"/>
      <c r="QZA228" s="1"/>
      <c r="QZB228" s="1"/>
      <c r="QZC228" s="1"/>
      <c r="QZD228" s="1"/>
      <c r="QZE228" s="1"/>
      <c r="QZF228" s="1"/>
      <c r="QZG228" s="1"/>
      <c r="QZH228" s="1"/>
      <c r="QZI228" s="1"/>
      <c r="QZJ228" s="1"/>
      <c r="QZK228" s="1"/>
      <c r="QZL228" s="1"/>
      <c r="QZM228" s="1"/>
      <c r="QZN228" s="1"/>
      <c r="QZO228" s="1"/>
      <c r="QZP228" s="1"/>
      <c r="QZQ228" s="1"/>
      <c r="QZR228" s="1"/>
      <c r="QZS228" s="1"/>
      <c r="QZT228" s="1"/>
      <c r="QZU228" s="1"/>
      <c r="QZV228" s="1"/>
      <c r="QZW228" s="1"/>
      <c r="QZX228" s="1"/>
      <c r="QZY228" s="1"/>
      <c r="QZZ228" s="1"/>
      <c r="RAA228" s="1"/>
      <c r="RAB228" s="1"/>
      <c r="RAC228" s="1"/>
      <c r="RAD228" s="1"/>
      <c r="RAE228" s="1"/>
      <c r="RAF228" s="1"/>
      <c r="RAG228" s="1"/>
      <c r="RAH228" s="1"/>
      <c r="RAI228" s="1"/>
      <c r="RAJ228" s="1"/>
      <c r="RAK228" s="1"/>
      <c r="RAL228" s="1"/>
      <c r="RAM228" s="1"/>
      <c r="RAN228" s="1"/>
      <c r="RAO228" s="1"/>
      <c r="RAP228" s="1"/>
      <c r="RAQ228" s="1"/>
      <c r="RAR228" s="1"/>
      <c r="RAS228" s="1"/>
      <c r="RAT228" s="1"/>
      <c r="RAU228" s="1"/>
      <c r="RAV228" s="1"/>
      <c r="RAW228" s="1"/>
      <c r="RAX228" s="1"/>
      <c r="RAY228" s="1"/>
      <c r="RAZ228" s="1"/>
      <c r="RBA228" s="1"/>
      <c r="RBB228" s="1"/>
      <c r="RBC228" s="1"/>
      <c r="RBD228" s="1"/>
      <c r="RBE228" s="1"/>
      <c r="RBF228" s="1"/>
      <c r="RBG228" s="1"/>
      <c r="RBH228" s="1"/>
      <c r="RBI228" s="1"/>
      <c r="RBJ228" s="1"/>
      <c r="RBK228" s="1"/>
      <c r="RBL228" s="1"/>
      <c r="RBM228" s="1"/>
      <c r="RBN228" s="1"/>
      <c r="RBO228" s="1"/>
      <c r="RBP228" s="1"/>
      <c r="RBQ228" s="1"/>
      <c r="RBR228" s="1"/>
      <c r="RBS228" s="1"/>
      <c r="RBT228" s="1"/>
      <c r="RBU228" s="1"/>
      <c r="RBV228" s="1"/>
      <c r="RBW228" s="1"/>
      <c r="RBX228" s="1"/>
      <c r="RBY228" s="1"/>
      <c r="RBZ228" s="1"/>
      <c r="RCA228" s="1"/>
      <c r="RCB228" s="1"/>
      <c r="RCC228" s="1"/>
      <c r="RCD228" s="1"/>
      <c r="RCE228" s="1"/>
      <c r="RCF228" s="1"/>
      <c r="RCG228" s="1"/>
      <c r="RCH228" s="1"/>
      <c r="RCI228" s="1"/>
      <c r="RCJ228" s="1"/>
      <c r="RCK228" s="1"/>
      <c r="RCL228" s="1"/>
      <c r="RCM228" s="1"/>
      <c r="RCN228" s="1"/>
      <c r="RCO228" s="1"/>
      <c r="RCP228" s="1"/>
      <c r="RCQ228" s="1"/>
      <c r="RCR228" s="1"/>
      <c r="RCS228" s="1"/>
      <c r="RCT228" s="1"/>
      <c r="RCU228" s="1"/>
      <c r="RCV228" s="1"/>
      <c r="RCW228" s="1"/>
      <c r="RCX228" s="1"/>
      <c r="RCY228" s="1"/>
      <c r="RCZ228" s="1"/>
      <c r="RDA228" s="1"/>
      <c r="RDB228" s="1"/>
      <c r="RDC228" s="1"/>
      <c r="RDD228" s="1"/>
      <c r="RDE228" s="1"/>
      <c r="RDF228" s="1"/>
      <c r="RDG228" s="1"/>
      <c r="RDH228" s="1"/>
      <c r="RDI228" s="1"/>
      <c r="RDJ228" s="1"/>
      <c r="RDK228" s="1"/>
      <c r="RDL228" s="1"/>
      <c r="RDM228" s="1"/>
      <c r="RDN228" s="1"/>
      <c r="RDO228" s="1"/>
      <c r="RDP228" s="1"/>
      <c r="RDQ228" s="1"/>
      <c r="RDR228" s="1"/>
      <c r="RDS228" s="1"/>
      <c r="RDT228" s="1"/>
      <c r="RDU228" s="1"/>
      <c r="RDV228" s="1"/>
      <c r="RDW228" s="1"/>
      <c r="RDX228" s="1"/>
      <c r="RDY228" s="1"/>
      <c r="RDZ228" s="1"/>
      <c r="REA228" s="1"/>
      <c r="REB228" s="1"/>
      <c r="REC228" s="1"/>
      <c r="RED228" s="1"/>
      <c r="REE228" s="1"/>
      <c r="REF228" s="1"/>
      <c r="REG228" s="1"/>
      <c r="REH228" s="1"/>
      <c r="REI228" s="1"/>
      <c r="REJ228" s="1"/>
      <c r="REK228" s="1"/>
      <c r="REL228" s="1"/>
      <c r="REM228" s="1"/>
      <c r="REN228" s="1"/>
      <c r="REO228" s="1"/>
      <c r="REP228" s="1"/>
      <c r="REQ228" s="1"/>
      <c r="RER228" s="1"/>
      <c r="RES228" s="1"/>
      <c r="RET228" s="1"/>
      <c r="REU228" s="1"/>
      <c r="REV228" s="1"/>
      <c r="REW228" s="1"/>
      <c r="REX228" s="1"/>
      <c r="REY228" s="1"/>
      <c r="REZ228" s="1"/>
      <c r="RFA228" s="1"/>
      <c r="RFB228" s="1"/>
      <c r="RFC228" s="1"/>
      <c r="RFD228" s="1"/>
      <c r="RFE228" s="1"/>
      <c r="RFF228" s="1"/>
      <c r="RFG228" s="1"/>
      <c r="RFH228" s="1"/>
      <c r="RFI228" s="1"/>
      <c r="RFJ228" s="1"/>
      <c r="RFK228" s="1"/>
      <c r="RFL228" s="1"/>
      <c r="RFM228" s="1"/>
      <c r="RFN228" s="1"/>
      <c r="RFO228" s="1"/>
      <c r="RFP228" s="1"/>
      <c r="RFQ228" s="1"/>
      <c r="RFR228" s="1"/>
      <c r="RFS228" s="1"/>
      <c r="RFT228" s="1"/>
      <c r="RFU228" s="1"/>
      <c r="RFV228" s="1"/>
      <c r="RFW228" s="1"/>
      <c r="RFX228" s="1"/>
      <c r="RFY228" s="1"/>
      <c r="RFZ228" s="1"/>
      <c r="RGA228" s="1"/>
      <c r="RGB228" s="1"/>
      <c r="RGC228" s="1"/>
      <c r="RGD228" s="1"/>
      <c r="RGE228" s="1"/>
      <c r="RGF228" s="1"/>
      <c r="RGG228" s="1"/>
      <c r="RGH228" s="1"/>
      <c r="RGI228" s="1"/>
      <c r="RGJ228" s="1"/>
      <c r="RGK228" s="1"/>
      <c r="RGL228" s="1"/>
      <c r="RGM228" s="1"/>
      <c r="RGN228" s="1"/>
      <c r="RGO228" s="1"/>
      <c r="RGP228" s="1"/>
      <c r="RGQ228" s="1"/>
      <c r="RGR228" s="1"/>
      <c r="RGS228" s="1"/>
      <c r="RGT228" s="1"/>
      <c r="RGU228" s="1"/>
      <c r="RGV228" s="1"/>
      <c r="RGW228" s="1"/>
      <c r="RGX228" s="1"/>
      <c r="RGY228" s="1"/>
      <c r="RGZ228" s="1"/>
      <c r="RHA228" s="1"/>
      <c r="RHB228" s="1"/>
      <c r="RHC228" s="1"/>
      <c r="RHD228" s="1"/>
      <c r="RHE228" s="1"/>
      <c r="RHF228" s="1"/>
      <c r="RHG228" s="1"/>
      <c r="RHH228" s="1"/>
      <c r="RHI228" s="1"/>
      <c r="RHJ228" s="1"/>
      <c r="RHK228" s="1"/>
      <c r="RHL228" s="1"/>
      <c r="RHM228" s="1"/>
      <c r="RHN228" s="1"/>
      <c r="RHO228" s="1"/>
      <c r="RHP228" s="1"/>
      <c r="RHQ228" s="1"/>
      <c r="RHR228" s="1"/>
      <c r="RHS228" s="1"/>
      <c r="RHT228" s="1"/>
      <c r="RHU228" s="1"/>
      <c r="RHV228" s="1"/>
      <c r="RHW228" s="1"/>
      <c r="RHX228" s="1"/>
      <c r="RHY228" s="1"/>
      <c r="RHZ228" s="1"/>
      <c r="RIA228" s="1"/>
      <c r="RIB228" s="1"/>
      <c r="RIC228" s="1"/>
      <c r="RID228" s="1"/>
      <c r="RIE228" s="1"/>
      <c r="RIF228" s="1"/>
      <c r="RIG228" s="1"/>
      <c r="RIH228" s="1"/>
      <c r="RII228" s="1"/>
      <c r="RIJ228" s="1"/>
      <c r="RIK228" s="1"/>
      <c r="RIL228" s="1"/>
      <c r="RIM228" s="1"/>
      <c r="RIN228" s="1"/>
      <c r="RIO228" s="1"/>
      <c r="RIP228" s="1"/>
      <c r="RIQ228" s="1"/>
      <c r="RIR228" s="1"/>
      <c r="RIS228" s="1"/>
      <c r="RIT228" s="1"/>
      <c r="RIU228" s="1"/>
      <c r="RIV228" s="1"/>
      <c r="RIW228" s="1"/>
      <c r="RIX228" s="1"/>
      <c r="RIY228" s="1"/>
      <c r="RIZ228" s="1"/>
      <c r="RJA228" s="1"/>
      <c r="RJB228" s="1"/>
      <c r="RJC228" s="1"/>
      <c r="RJD228" s="1"/>
      <c r="RJE228" s="1"/>
      <c r="RJF228" s="1"/>
      <c r="RJG228" s="1"/>
      <c r="RJH228" s="1"/>
      <c r="RJI228" s="1"/>
      <c r="RJJ228" s="1"/>
      <c r="RJK228" s="1"/>
      <c r="RJL228" s="1"/>
      <c r="RJM228" s="1"/>
      <c r="RJN228" s="1"/>
      <c r="RJO228" s="1"/>
      <c r="RJP228" s="1"/>
      <c r="RJQ228" s="1"/>
      <c r="RJR228" s="1"/>
      <c r="RJS228" s="1"/>
      <c r="RJT228" s="1"/>
      <c r="RJU228" s="1"/>
      <c r="RJV228" s="1"/>
      <c r="RJW228" s="1"/>
      <c r="RJX228" s="1"/>
      <c r="RJY228" s="1"/>
      <c r="RJZ228" s="1"/>
      <c r="RKA228" s="1"/>
      <c r="RKB228" s="1"/>
      <c r="RKC228" s="1"/>
      <c r="RKD228" s="1"/>
      <c r="RKE228" s="1"/>
      <c r="RKF228" s="1"/>
      <c r="RKG228" s="1"/>
      <c r="RKH228" s="1"/>
      <c r="RKI228" s="1"/>
      <c r="RKJ228" s="1"/>
      <c r="RKK228" s="1"/>
      <c r="RKL228" s="1"/>
      <c r="RKM228" s="1"/>
      <c r="RKN228" s="1"/>
      <c r="RKO228" s="1"/>
      <c r="RKP228" s="1"/>
      <c r="RKQ228" s="1"/>
      <c r="RKR228" s="1"/>
      <c r="RKS228" s="1"/>
      <c r="RKT228" s="1"/>
      <c r="RKU228" s="1"/>
      <c r="RKV228" s="1"/>
      <c r="RKW228" s="1"/>
      <c r="RKX228" s="1"/>
      <c r="RKY228" s="1"/>
      <c r="RKZ228" s="1"/>
      <c r="RLA228" s="1"/>
      <c r="RLB228" s="1"/>
      <c r="RLC228" s="1"/>
      <c r="RLD228" s="1"/>
      <c r="RLE228" s="1"/>
      <c r="RLF228" s="1"/>
      <c r="RLG228" s="1"/>
      <c r="RLH228" s="1"/>
      <c r="RLI228" s="1"/>
      <c r="RLJ228" s="1"/>
      <c r="RLK228" s="1"/>
      <c r="RLL228" s="1"/>
      <c r="RLM228" s="1"/>
      <c r="RLN228" s="1"/>
      <c r="RLO228" s="1"/>
      <c r="RLP228" s="1"/>
      <c r="RLQ228" s="1"/>
      <c r="RLR228" s="1"/>
      <c r="RLS228" s="1"/>
      <c r="RLT228" s="1"/>
      <c r="RLU228" s="1"/>
      <c r="RLV228" s="1"/>
      <c r="RLW228" s="1"/>
      <c r="RLX228" s="1"/>
      <c r="RLY228" s="1"/>
      <c r="RLZ228" s="1"/>
      <c r="RMA228" s="1"/>
      <c r="RMB228" s="1"/>
      <c r="RMC228" s="1"/>
      <c r="RMD228" s="1"/>
      <c r="RME228" s="1"/>
      <c r="RMF228" s="1"/>
      <c r="RMG228" s="1"/>
      <c r="RMH228" s="1"/>
      <c r="RMI228" s="1"/>
      <c r="RMJ228" s="1"/>
      <c r="RMK228" s="1"/>
      <c r="RML228" s="1"/>
      <c r="RMM228" s="1"/>
      <c r="RMN228" s="1"/>
      <c r="RMO228" s="1"/>
      <c r="RMP228" s="1"/>
      <c r="RMQ228" s="1"/>
      <c r="RMR228" s="1"/>
      <c r="RMS228" s="1"/>
      <c r="RMT228" s="1"/>
      <c r="RMU228" s="1"/>
      <c r="RMV228" s="1"/>
      <c r="RMW228" s="1"/>
      <c r="RMX228" s="1"/>
      <c r="RMY228" s="1"/>
      <c r="RMZ228" s="1"/>
      <c r="RNA228" s="1"/>
      <c r="RNB228" s="1"/>
      <c r="RNC228" s="1"/>
      <c r="RND228" s="1"/>
      <c r="RNE228" s="1"/>
      <c r="RNF228" s="1"/>
      <c r="RNG228" s="1"/>
      <c r="RNH228" s="1"/>
      <c r="RNI228" s="1"/>
      <c r="RNJ228" s="1"/>
      <c r="RNK228" s="1"/>
      <c r="RNL228" s="1"/>
      <c r="RNM228" s="1"/>
      <c r="RNN228" s="1"/>
      <c r="RNO228" s="1"/>
      <c r="RNP228" s="1"/>
      <c r="RNQ228" s="1"/>
      <c r="RNR228" s="1"/>
      <c r="RNS228" s="1"/>
      <c r="RNT228" s="1"/>
      <c r="RNU228" s="1"/>
      <c r="RNV228" s="1"/>
      <c r="RNW228" s="1"/>
      <c r="RNX228" s="1"/>
      <c r="RNY228" s="1"/>
      <c r="RNZ228" s="1"/>
      <c r="ROA228" s="1"/>
      <c r="ROB228" s="1"/>
      <c r="ROC228" s="1"/>
      <c r="ROD228" s="1"/>
      <c r="ROE228" s="1"/>
      <c r="ROF228" s="1"/>
      <c r="ROG228" s="1"/>
      <c r="ROH228" s="1"/>
      <c r="ROI228" s="1"/>
      <c r="ROJ228" s="1"/>
      <c r="ROK228" s="1"/>
      <c r="ROL228" s="1"/>
      <c r="ROM228" s="1"/>
      <c r="RON228" s="1"/>
      <c r="ROO228" s="1"/>
      <c r="ROP228" s="1"/>
      <c r="ROQ228" s="1"/>
      <c r="ROR228" s="1"/>
      <c r="ROS228" s="1"/>
      <c r="ROT228" s="1"/>
      <c r="ROU228" s="1"/>
      <c r="ROV228" s="1"/>
      <c r="ROW228" s="1"/>
      <c r="ROX228" s="1"/>
      <c r="ROY228" s="1"/>
      <c r="ROZ228" s="1"/>
      <c r="RPA228" s="1"/>
      <c r="RPB228" s="1"/>
      <c r="RPC228" s="1"/>
      <c r="RPD228" s="1"/>
      <c r="RPE228" s="1"/>
      <c r="RPF228" s="1"/>
      <c r="RPG228" s="1"/>
      <c r="RPH228" s="1"/>
      <c r="RPI228" s="1"/>
      <c r="RPJ228" s="1"/>
      <c r="RPK228" s="1"/>
      <c r="RPL228" s="1"/>
      <c r="RPM228" s="1"/>
      <c r="RPN228" s="1"/>
      <c r="RPO228" s="1"/>
      <c r="RPP228" s="1"/>
      <c r="RPQ228" s="1"/>
      <c r="RPR228" s="1"/>
      <c r="RPS228" s="1"/>
      <c r="RPT228" s="1"/>
      <c r="RPU228" s="1"/>
      <c r="RPV228" s="1"/>
      <c r="RPW228" s="1"/>
      <c r="RPX228" s="1"/>
      <c r="RPY228" s="1"/>
      <c r="RPZ228" s="1"/>
      <c r="RQA228" s="1"/>
      <c r="RQB228" s="1"/>
      <c r="RQC228" s="1"/>
      <c r="RQD228" s="1"/>
      <c r="RQE228" s="1"/>
      <c r="RQF228" s="1"/>
      <c r="RQG228" s="1"/>
      <c r="RQH228" s="1"/>
      <c r="RQI228" s="1"/>
      <c r="RQJ228" s="1"/>
      <c r="RQK228" s="1"/>
      <c r="RQL228" s="1"/>
      <c r="RQM228" s="1"/>
      <c r="RQN228" s="1"/>
      <c r="RQO228" s="1"/>
      <c r="RQP228" s="1"/>
      <c r="RQQ228" s="1"/>
      <c r="RQR228" s="1"/>
      <c r="RQS228" s="1"/>
      <c r="RQT228" s="1"/>
      <c r="RQU228" s="1"/>
      <c r="RQV228" s="1"/>
      <c r="RQW228" s="1"/>
      <c r="RQX228" s="1"/>
      <c r="RQY228" s="1"/>
      <c r="RQZ228" s="1"/>
      <c r="RRA228" s="1"/>
      <c r="RRB228" s="1"/>
      <c r="RRC228" s="1"/>
      <c r="RRD228" s="1"/>
      <c r="RRE228" s="1"/>
      <c r="RRF228" s="1"/>
      <c r="RRG228" s="1"/>
      <c r="RRH228" s="1"/>
      <c r="RRI228" s="1"/>
      <c r="RRJ228" s="1"/>
      <c r="RRK228" s="1"/>
      <c r="RRL228" s="1"/>
      <c r="RRM228" s="1"/>
      <c r="RRN228" s="1"/>
      <c r="RRO228" s="1"/>
      <c r="RRP228" s="1"/>
      <c r="RRQ228" s="1"/>
      <c r="RRR228" s="1"/>
      <c r="RRS228" s="1"/>
      <c r="RRT228" s="1"/>
      <c r="RRU228" s="1"/>
      <c r="RRV228" s="1"/>
      <c r="RRW228" s="1"/>
      <c r="RRX228" s="1"/>
      <c r="RRY228" s="1"/>
      <c r="RRZ228" s="1"/>
      <c r="RSA228" s="1"/>
      <c r="RSB228" s="1"/>
      <c r="RSC228" s="1"/>
      <c r="RSD228" s="1"/>
      <c r="RSE228" s="1"/>
      <c r="RSF228" s="1"/>
      <c r="RSG228" s="1"/>
      <c r="RSH228" s="1"/>
      <c r="RSI228" s="1"/>
      <c r="RSJ228" s="1"/>
      <c r="RSK228" s="1"/>
      <c r="RSL228" s="1"/>
      <c r="RSM228" s="1"/>
      <c r="RSN228" s="1"/>
      <c r="RSO228" s="1"/>
      <c r="RSP228" s="1"/>
      <c r="RSQ228" s="1"/>
      <c r="RSR228" s="1"/>
      <c r="RSS228" s="1"/>
      <c r="RST228" s="1"/>
      <c r="RSU228" s="1"/>
      <c r="RSV228" s="1"/>
      <c r="RSW228" s="1"/>
      <c r="RSX228" s="1"/>
      <c r="RSY228" s="1"/>
      <c r="RSZ228" s="1"/>
      <c r="RTA228" s="1"/>
      <c r="RTB228" s="1"/>
      <c r="RTC228" s="1"/>
      <c r="RTD228" s="1"/>
      <c r="RTE228" s="1"/>
      <c r="RTF228" s="1"/>
      <c r="RTG228" s="1"/>
      <c r="RTH228" s="1"/>
      <c r="RTI228" s="1"/>
      <c r="RTJ228" s="1"/>
      <c r="RTK228" s="1"/>
      <c r="RTL228" s="1"/>
      <c r="RTM228" s="1"/>
      <c r="RTN228" s="1"/>
      <c r="RTO228" s="1"/>
      <c r="RTP228" s="1"/>
      <c r="RTQ228" s="1"/>
      <c r="RTR228" s="1"/>
      <c r="RTS228" s="1"/>
      <c r="RTT228" s="1"/>
      <c r="RTU228" s="1"/>
      <c r="RTV228" s="1"/>
      <c r="RTW228" s="1"/>
      <c r="RTX228" s="1"/>
      <c r="RTY228" s="1"/>
      <c r="RTZ228" s="1"/>
      <c r="RUA228" s="1"/>
      <c r="RUB228" s="1"/>
      <c r="RUC228" s="1"/>
      <c r="RUD228" s="1"/>
      <c r="RUE228" s="1"/>
      <c r="RUF228" s="1"/>
      <c r="RUG228" s="1"/>
      <c r="RUH228" s="1"/>
      <c r="RUI228" s="1"/>
      <c r="RUJ228" s="1"/>
      <c r="RUK228" s="1"/>
      <c r="RUL228" s="1"/>
      <c r="RUM228" s="1"/>
      <c r="RUN228" s="1"/>
      <c r="RUO228" s="1"/>
      <c r="RUP228" s="1"/>
      <c r="RUQ228" s="1"/>
      <c r="RUR228" s="1"/>
      <c r="RUS228" s="1"/>
      <c r="RUT228" s="1"/>
      <c r="RUU228" s="1"/>
      <c r="RUV228" s="1"/>
      <c r="RUW228" s="1"/>
      <c r="RUX228" s="1"/>
      <c r="RUY228" s="1"/>
      <c r="RUZ228" s="1"/>
      <c r="RVA228" s="1"/>
      <c r="RVB228" s="1"/>
      <c r="RVC228" s="1"/>
      <c r="RVD228" s="1"/>
      <c r="RVE228" s="1"/>
      <c r="RVF228" s="1"/>
      <c r="RVG228" s="1"/>
      <c r="RVH228" s="1"/>
      <c r="RVI228" s="1"/>
      <c r="RVJ228" s="1"/>
      <c r="RVK228" s="1"/>
      <c r="RVL228" s="1"/>
      <c r="RVM228" s="1"/>
      <c r="RVN228" s="1"/>
      <c r="RVO228" s="1"/>
      <c r="RVP228" s="1"/>
      <c r="RVQ228" s="1"/>
      <c r="RVR228" s="1"/>
      <c r="RVS228" s="1"/>
      <c r="RVT228" s="1"/>
      <c r="RVU228" s="1"/>
      <c r="RVV228" s="1"/>
      <c r="RVW228" s="1"/>
      <c r="RVX228" s="1"/>
      <c r="RVY228" s="1"/>
      <c r="RVZ228" s="1"/>
      <c r="RWA228" s="1"/>
      <c r="RWB228" s="1"/>
      <c r="RWC228" s="1"/>
      <c r="RWD228" s="1"/>
      <c r="RWE228" s="1"/>
      <c r="RWF228" s="1"/>
      <c r="RWG228" s="1"/>
      <c r="RWH228" s="1"/>
      <c r="RWI228" s="1"/>
      <c r="RWJ228" s="1"/>
      <c r="RWK228" s="1"/>
      <c r="RWL228" s="1"/>
      <c r="RWM228" s="1"/>
      <c r="RWN228" s="1"/>
      <c r="RWO228" s="1"/>
      <c r="RWP228" s="1"/>
      <c r="RWQ228" s="1"/>
      <c r="RWR228" s="1"/>
      <c r="RWS228" s="1"/>
      <c r="RWT228" s="1"/>
      <c r="RWU228" s="1"/>
      <c r="RWV228" s="1"/>
      <c r="RWW228" s="1"/>
      <c r="RWX228" s="1"/>
      <c r="RWY228" s="1"/>
      <c r="RWZ228" s="1"/>
      <c r="RXA228" s="1"/>
      <c r="RXB228" s="1"/>
      <c r="RXC228" s="1"/>
      <c r="RXD228" s="1"/>
      <c r="RXE228" s="1"/>
      <c r="RXF228" s="1"/>
      <c r="RXG228" s="1"/>
      <c r="RXH228" s="1"/>
      <c r="RXI228" s="1"/>
      <c r="RXJ228" s="1"/>
      <c r="RXK228" s="1"/>
      <c r="RXL228" s="1"/>
      <c r="RXM228" s="1"/>
      <c r="RXN228" s="1"/>
      <c r="RXO228" s="1"/>
      <c r="RXP228" s="1"/>
      <c r="RXQ228" s="1"/>
      <c r="RXR228" s="1"/>
      <c r="RXS228" s="1"/>
      <c r="RXT228" s="1"/>
      <c r="RXU228" s="1"/>
      <c r="RXV228" s="1"/>
      <c r="RXW228" s="1"/>
      <c r="RXX228" s="1"/>
      <c r="RXY228" s="1"/>
      <c r="RXZ228" s="1"/>
      <c r="RYA228" s="1"/>
      <c r="RYB228" s="1"/>
      <c r="RYC228" s="1"/>
      <c r="RYD228" s="1"/>
      <c r="RYE228" s="1"/>
      <c r="RYF228" s="1"/>
      <c r="RYG228" s="1"/>
      <c r="RYH228" s="1"/>
      <c r="RYI228" s="1"/>
      <c r="RYJ228" s="1"/>
      <c r="RYK228" s="1"/>
      <c r="RYL228" s="1"/>
      <c r="RYM228" s="1"/>
      <c r="RYN228" s="1"/>
      <c r="RYO228" s="1"/>
      <c r="RYP228" s="1"/>
      <c r="RYQ228" s="1"/>
      <c r="RYR228" s="1"/>
      <c r="RYS228" s="1"/>
      <c r="RYT228" s="1"/>
      <c r="RYU228" s="1"/>
      <c r="RYV228" s="1"/>
      <c r="RYW228" s="1"/>
      <c r="RYX228" s="1"/>
      <c r="RYY228" s="1"/>
      <c r="RYZ228" s="1"/>
      <c r="RZA228" s="1"/>
      <c r="RZB228" s="1"/>
      <c r="RZC228" s="1"/>
      <c r="RZD228" s="1"/>
      <c r="RZE228" s="1"/>
      <c r="RZF228" s="1"/>
      <c r="RZG228" s="1"/>
      <c r="RZH228" s="1"/>
      <c r="RZI228" s="1"/>
      <c r="RZJ228" s="1"/>
      <c r="RZK228" s="1"/>
      <c r="RZL228" s="1"/>
      <c r="RZM228" s="1"/>
      <c r="RZN228" s="1"/>
      <c r="RZO228" s="1"/>
      <c r="RZP228" s="1"/>
      <c r="RZQ228" s="1"/>
      <c r="RZR228" s="1"/>
      <c r="RZS228" s="1"/>
      <c r="RZT228" s="1"/>
      <c r="RZU228" s="1"/>
      <c r="RZV228" s="1"/>
      <c r="RZW228" s="1"/>
      <c r="RZX228" s="1"/>
      <c r="RZY228" s="1"/>
      <c r="RZZ228" s="1"/>
      <c r="SAA228" s="1"/>
      <c r="SAB228" s="1"/>
      <c r="SAC228" s="1"/>
      <c r="SAD228" s="1"/>
      <c r="SAE228" s="1"/>
      <c r="SAF228" s="1"/>
      <c r="SAG228" s="1"/>
      <c r="SAH228" s="1"/>
      <c r="SAI228" s="1"/>
      <c r="SAJ228" s="1"/>
      <c r="SAK228" s="1"/>
      <c r="SAL228" s="1"/>
      <c r="SAM228" s="1"/>
      <c r="SAN228" s="1"/>
      <c r="SAO228" s="1"/>
      <c r="SAP228" s="1"/>
      <c r="SAQ228" s="1"/>
      <c r="SAR228" s="1"/>
      <c r="SAS228" s="1"/>
      <c r="SAT228" s="1"/>
      <c r="SAU228" s="1"/>
      <c r="SAV228" s="1"/>
      <c r="SAW228" s="1"/>
      <c r="SAX228" s="1"/>
      <c r="SAY228" s="1"/>
      <c r="SAZ228" s="1"/>
      <c r="SBA228" s="1"/>
      <c r="SBB228" s="1"/>
      <c r="SBC228" s="1"/>
      <c r="SBD228" s="1"/>
      <c r="SBE228" s="1"/>
      <c r="SBF228" s="1"/>
      <c r="SBG228" s="1"/>
      <c r="SBH228" s="1"/>
      <c r="SBI228" s="1"/>
      <c r="SBJ228" s="1"/>
      <c r="SBK228" s="1"/>
      <c r="SBL228" s="1"/>
      <c r="SBM228" s="1"/>
      <c r="SBN228" s="1"/>
      <c r="SBO228" s="1"/>
      <c r="SBP228" s="1"/>
      <c r="SBQ228" s="1"/>
      <c r="SBR228" s="1"/>
      <c r="SBS228" s="1"/>
      <c r="SBT228" s="1"/>
      <c r="SBU228" s="1"/>
      <c r="SBV228" s="1"/>
      <c r="SBW228" s="1"/>
      <c r="SBX228" s="1"/>
      <c r="SBY228" s="1"/>
      <c r="SBZ228" s="1"/>
      <c r="SCA228" s="1"/>
      <c r="SCB228" s="1"/>
      <c r="SCC228" s="1"/>
      <c r="SCD228" s="1"/>
      <c r="SCE228" s="1"/>
      <c r="SCF228" s="1"/>
      <c r="SCG228" s="1"/>
      <c r="SCH228" s="1"/>
      <c r="SCI228" s="1"/>
      <c r="SCJ228" s="1"/>
      <c r="SCK228" s="1"/>
      <c r="SCL228" s="1"/>
      <c r="SCM228" s="1"/>
      <c r="SCN228" s="1"/>
      <c r="SCO228" s="1"/>
      <c r="SCP228" s="1"/>
      <c r="SCQ228" s="1"/>
      <c r="SCR228" s="1"/>
      <c r="SCS228" s="1"/>
      <c r="SCT228" s="1"/>
      <c r="SCU228" s="1"/>
      <c r="SCV228" s="1"/>
      <c r="SCW228" s="1"/>
      <c r="SCX228" s="1"/>
      <c r="SCY228" s="1"/>
      <c r="SCZ228" s="1"/>
      <c r="SDA228" s="1"/>
      <c r="SDB228" s="1"/>
      <c r="SDC228" s="1"/>
      <c r="SDD228" s="1"/>
      <c r="SDE228" s="1"/>
      <c r="SDF228" s="1"/>
      <c r="SDG228" s="1"/>
      <c r="SDH228" s="1"/>
      <c r="SDI228" s="1"/>
      <c r="SDJ228" s="1"/>
      <c r="SDK228" s="1"/>
      <c r="SDL228" s="1"/>
      <c r="SDM228" s="1"/>
      <c r="SDN228" s="1"/>
      <c r="SDO228" s="1"/>
      <c r="SDP228" s="1"/>
      <c r="SDQ228" s="1"/>
      <c r="SDR228" s="1"/>
      <c r="SDS228" s="1"/>
      <c r="SDT228" s="1"/>
      <c r="SDU228" s="1"/>
      <c r="SDV228" s="1"/>
      <c r="SDW228" s="1"/>
      <c r="SDX228" s="1"/>
      <c r="SDY228" s="1"/>
      <c r="SDZ228" s="1"/>
      <c r="SEA228" s="1"/>
      <c r="SEB228" s="1"/>
      <c r="SEC228" s="1"/>
      <c r="SED228" s="1"/>
      <c r="SEE228" s="1"/>
      <c r="SEF228" s="1"/>
      <c r="SEG228" s="1"/>
      <c r="SEH228" s="1"/>
      <c r="SEI228" s="1"/>
      <c r="SEJ228" s="1"/>
      <c r="SEK228" s="1"/>
      <c r="SEL228" s="1"/>
      <c r="SEM228" s="1"/>
      <c r="SEN228" s="1"/>
      <c r="SEO228" s="1"/>
      <c r="SEP228" s="1"/>
      <c r="SEQ228" s="1"/>
      <c r="SER228" s="1"/>
      <c r="SES228" s="1"/>
      <c r="SET228" s="1"/>
      <c r="SEU228" s="1"/>
      <c r="SEV228" s="1"/>
      <c r="SEW228" s="1"/>
      <c r="SEX228" s="1"/>
      <c r="SEY228" s="1"/>
      <c r="SEZ228" s="1"/>
      <c r="SFA228" s="1"/>
      <c r="SFB228" s="1"/>
      <c r="SFC228" s="1"/>
      <c r="SFD228" s="1"/>
      <c r="SFE228" s="1"/>
      <c r="SFF228" s="1"/>
      <c r="SFG228" s="1"/>
      <c r="SFH228" s="1"/>
      <c r="SFI228" s="1"/>
      <c r="SFJ228" s="1"/>
      <c r="SFK228" s="1"/>
      <c r="SFL228" s="1"/>
      <c r="SFM228" s="1"/>
      <c r="SFN228" s="1"/>
      <c r="SFO228" s="1"/>
      <c r="SFP228" s="1"/>
      <c r="SFQ228" s="1"/>
      <c r="SFR228" s="1"/>
      <c r="SFS228" s="1"/>
      <c r="SFT228" s="1"/>
      <c r="SFU228" s="1"/>
      <c r="SFV228" s="1"/>
      <c r="SFW228" s="1"/>
      <c r="SFX228" s="1"/>
      <c r="SFY228" s="1"/>
      <c r="SFZ228" s="1"/>
      <c r="SGA228" s="1"/>
      <c r="SGB228" s="1"/>
      <c r="SGC228" s="1"/>
      <c r="SGD228" s="1"/>
      <c r="SGE228" s="1"/>
      <c r="SGF228" s="1"/>
      <c r="SGG228" s="1"/>
      <c r="SGH228" s="1"/>
      <c r="SGI228" s="1"/>
      <c r="SGJ228" s="1"/>
      <c r="SGK228" s="1"/>
      <c r="SGL228" s="1"/>
      <c r="SGM228" s="1"/>
      <c r="SGN228" s="1"/>
      <c r="SGO228" s="1"/>
      <c r="SGP228" s="1"/>
      <c r="SGQ228" s="1"/>
      <c r="SGR228" s="1"/>
      <c r="SGS228" s="1"/>
      <c r="SGT228" s="1"/>
      <c r="SGU228" s="1"/>
      <c r="SGV228" s="1"/>
      <c r="SGW228" s="1"/>
      <c r="SGX228" s="1"/>
      <c r="SGY228" s="1"/>
      <c r="SGZ228" s="1"/>
      <c r="SHA228" s="1"/>
      <c r="SHB228" s="1"/>
      <c r="SHC228" s="1"/>
      <c r="SHD228" s="1"/>
      <c r="SHE228" s="1"/>
      <c r="SHF228" s="1"/>
      <c r="SHG228" s="1"/>
      <c r="SHH228" s="1"/>
      <c r="SHI228" s="1"/>
      <c r="SHJ228" s="1"/>
      <c r="SHK228" s="1"/>
      <c r="SHL228" s="1"/>
      <c r="SHM228" s="1"/>
      <c r="SHN228" s="1"/>
      <c r="SHO228" s="1"/>
      <c r="SHP228" s="1"/>
      <c r="SHQ228" s="1"/>
      <c r="SHR228" s="1"/>
      <c r="SHS228" s="1"/>
      <c r="SHT228" s="1"/>
      <c r="SHU228" s="1"/>
      <c r="SHV228" s="1"/>
      <c r="SHW228" s="1"/>
      <c r="SHX228" s="1"/>
      <c r="SHY228" s="1"/>
      <c r="SHZ228" s="1"/>
      <c r="SIA228" s="1"/>
      <c r="SIB228" s="1"/>
      <c r="SIC228" s="1"/>
      <c r="SID228" s="1"/>
      <c r="SIE228" s="1"/>
      <c r="SIF228" s="1"/>
      <c r="SIG228" s="1"/>
      <c r="SIH228" s="1"/>
      <c r="SII228" s="1"/>
      <c r="SIJ228" s="1"/>
      <c r="SIK228" s="1"/>
      <c r="SIL228" s="1"/>
      <c r="SIM228" s="1"/>
      <c r="SIN228" s="1"/>
      <c r="SIO228" s="1"/>
      <c r="SIP228" s="1"/>
      <c r="SIQ228" s="1"/>
      <c r="SIR228" s="1"/>
      <c r="SIS228" s="1"/>
      <c r="SIT228" s="1"/>
      <c r="SIU228" s="1"/>
      <c r="SIV228" s="1"/>
      <c r="SIW228" s="1"/>
      <c r="SIX228" s="1"/>
      <c r="SIY228" s="1"/>
      <c r="SIZ228" s="1"/>
      <c r="SJA228" s="1"/>
      <c r="SJB228" s="1"/>
      <c r="SJC228" s="1"/>
      <c r="SJD228" s="1"/>
      <c r="SJE228" s="1"/>
      <c r="SJF228" s="1"/>
      <c r="SJG228" s="1"/>
      <c r="SJH228" s="1"/>
      <c r="SJI228" s="1"/>
      <c r="SJJ228" s="1"/>
      <c r="SJK228" s="1"/>
      <c r="SJL228" s="1"/>
      <c r="SJM228" s="1"/>
      <c r="SJN228" s="1"/>
      <c r="SJO228" s="1"/>
      <c r="SJP228" s="1"/>
      <c r="SJQ228" s="1"/>
      <c r="SJR228" s="1"/>
      <c r="SJS228" s="1"/>
      <c r="SJT228" s="1"/>
      <c r="SJU228" s="1"/>
      <c r="SJV228" s="1"/>
      <c r="SJW228" s="1"/>
      <c r="SJX228" s="1"/>
      <c r="SJY228" s="1"/>
      <c r="SJZ228" s="1"/>
      <c r="SKA228" s="1"/>
      <c r="SKB228" s="1"/>
      <c r="SKC228" s="1"/>
      <c r="SKD228" s="1"/>
      <c r="SKE228" s="1"/>
      <c r="SKF228" s="1"/>
      <c r="SKG228" s="1"/>
      <c r="SKH228" s="1"/>
      <c r="SKI228" s="1"/>
      <c r="SKJ228" s="1"/>
      <c r="SKK228" s="1"/>
      <c r="SKL228" s="1"/>
      <c r="SKM228" s="1"/>
      <c r="SKN228" s="1"/>
      <c r="SKO228" s="1"/>
      <c r="SKP228" s="1"/>
      <c r="SKQ228" s="1"/>
      <c r="SKR228" s="1"/>
      <c r="SKS228" s="1"/>
      <c r="SKT228" s="1"/>
      <c r="SKU228" s="1"/>
      <c r="SKV228" s="1"/>
      <c r="SKW228" s="1"/>
      <c r="SKX228" s="1"/>
      <c r="SKY228" s="1"/>
      <c r="SKZ228" s="1"/>
      <c r="SLA228" s="1"/>
      <c r="SLB228" s="1"/>
      <c r="SLC228" s="1"/>
      <c r="SLD228" s="1"/>
      <c r="SLE228" s="1"/>
      <c r="SLF228" s="1"/>
      <c r="SLG228" s="1"/>
      <c r="SLH228" s="1"/>
      <c r="SLI228" s="1"/>
      <c r="SLJ228" s="1"/>
      <c r="SLK228" s="1"/>
      <c r="SLL228" s="1"/>
      <c r="SLM228" s="1"/>
      <c r="SLN228" s="1"/>
      <c r="SLO228" s="1"/>
      <c r="SLP228" s="1"/>
      <c r="SLQ228" s="1"/>
      <c r="SLR228" s="1"/>
      <c r="SLS228" s="1"/>
      <c r="SLT228" s="1"/>
      <c r="SLU228" s="1"/>
      <c r="SLV228" s="1"/>
      <c r="SLW228" s="1"/>
      <c r="SLX228" s="1"/>
      <c r="SLY228" s="1"/>
      <c r="SLZ228" s="1"/>
      <c r="SMA228" s="1"/>
      <c r="SMB228" s="1"/>
      <c r="SMC228" s="1"/>
      <c r="SMD228" s="1"/>
      <c r="SME228" s="1"/>
      <c r="SMF228" s="1"/>
      <c r="SMG228" s="1"/>
      <c r="SMH228" s="1"/>
      <c r="SMI228" s="1"/>
      <c r="SMJ228" s="1"/>
      <c r="SMK228" s="1"/>
      <c r="SML228" s="1"/>
      <c r="SMM228" s="1"/>
      <c r="SMN228" s="1"/>
      <c r="SMO228" s="1"/>
      <c r="SMP228" s="1"/>
      <c r="SMQ228" s="1"/>
      <c r="SMR228" s="1"/>
      <c r="SMS228" s="1"/>
      <c r="SMT228" s="1"/>
      <c r="SMU228" s="1"/>
      <c r="SMV228" s="1"/>
      <c r="SMW228" s="1"/>
      <c r="SMX228" s="1"/>
      <c r="SMY228" s="1"/>
      <c r="SMZ228" s="1"/>
      <c r="SNA228" s="1"/>
      <c r="SNB228" s="1"/>
      <c r="SNC228" s="1"/>
      <c r="SND228" s="1"/>
      <c r="SNE228" s="1"/>
      <c r="SNF228" s="1"/>
      <c r="SNG228" s="1"/>
      <c r="SNH228" s="1"/>
      <c r="SNI228" s="1"/>
      <c r="SNJ228" s="1"/>
      <c r="SNK228" s="1"/>
      <c r="SNL228" s="1"/>
      <c r="SNM228" s="1"/>
      <c r="SNN228" s="1"/>
      <c r="SNO228" s="1"/>
      <c r="SNP228" s="1"/>
      <c r="SNQ228" s="1"/>
      <c r="SNR228" s="1"/>
      <c r="SNS228" s="1"/>
      <c r="SNT228" s="1"/>
      <c r="SNU228" s="1"/>
      <c r="SNV228" s="1"/>
      <c r="SNW228" s="1"/>
      <c r="SNX228" s="1"/>
      <c r="SNY228" s="1"/>
      <c r="SNZ228" s="1"/>
      <c r="SOA228" s="1"/>
      <c r="SOB228" s="1"/>
      <c r="SOC228" s="1"/>
      <c r="SOD228" s="1"/>
      <c r="SOE228" s="1"/>
      <c r="SOF228" s="1"/>
      <c r="SOG228" s="1"/>
      <c r="SOH228" s="1"/>
      <c r="SOI228" s="1"/>
      <c r="SOJ228" s="1"/>
      <c r="SOK228" s="1"/>
      <c r="SOL228" s="1"/>
      <c r="SOM228" s="1"/>
      <c r="SON228" s="1"/>
      <c r="SOO228" s="1"/>
      <c r="SOP228" s="1"/>
      <c r="SOQ228" s="1"/>
      <c r="SOR228" s="1"/>
      <c r="SOS228" s="1"/>
      <c r="SOT228" s="1"/>
      <c r="SOU228" s="1"/>
      <c r="SOV228" s="1"/>
      <c r="SOW228" s="1"/>
      <c r="SOX228" s="1"/>
      <c r="SOY228" s="1"/>
      <c r="SOZ228" s="1"/>
      <c r="SPA228" s="1"/>
      <c r="SPB228" s="1"/>
      <c r="SPC228" s="1"/>
      <c r="SPD228" s="1"/>
      <c r="SPE228" s="1"/>
      <c r="SPF228" s="1"/>
      <c r="SPG228" s="1"/>
      <c r="SPH228" s="1"/>
      <c r="SPI228" s="1"/>
      <c r="SPJ228" s="1"/>
      <c r="SPK228" s="1"/>
      <c r="SPL228" s="1"/>
      <c r="SPM228" s="1"/>
      <c r="SPN228" s="1"/>
      <c r="SPO228" s="1"/>
      <c r="SPP228" s="1"/>
      <c r="SPQ228" s="1"/>
      <c r="SPR228" s="1"/>
      <c r="SPS228" s="1"/>
      <c r="SPT228" s="1"/>
      <c r="SPU228" s="1"/>
      <c r="SPV228" s="1"/>
      <c r="SPW228" s="1"/>
      <c r="SPX228" s="1"/>
      <c r="SPY228" s="1"/>
      <c r="SPZ228" s="1"/>
      <c r="SQA228" s="1"/>
      <c r="SQB228" s="1"/>
      <c r="SQC228" s="1"/>
      <c r="SQD228" s="1"/>
      <c r="SQE228" s="1"/>
      <c r="SQF228" s="1"/>
      <c r="SQG228" s="1"/>
      <c r="SQH228" s="1"/>
      <c r="SQI228" s="1"/>
      <c r="SQJ228" s="1"/>
      <c r="SQK228" s="1"/>
      <c r="SQL228" s="1"/>
      <c r="SQM228" s="1"/>
      <c r="SQN228" s="1"/>
      <c r="SQO228" s="1"/>
      <c r="SQP228" s="1"/>
      <c r="SQQ228" s="1"/>
      <c r="SQR228" s="1"/>
      <c r="SQS228" s="1"/>
      <c r="SQT228" s="1"/>
      <c r="SQU228" s="1"/>
      <c r="SQV228" s="1"/>
      <c r="SQW228" s="1"/>
      <c r="SQX228" s="1"/>
      <c r="SQY228" s="1"/>
      <c r="SQZ228" s="1"/>
      <c r="SRA228" s="1"/>
      <c r="SRB228" s="1"/>
      <c r="SRC228" s="1"/>
      <c r="SRD228" s="1"/>
      <c r="SRE228" s="1"/>
      <c r="SRF228" s="1"/>
      <c r="SRG228" s="1"/>
      <c r="SRH228" s="1"/>
      <c r="SRI228" s="1"/>
      <c r="SRJ228" s="1"/>
      <c r="SRK228" s="1"/>
      <c r="SRL228" s="1"/>
      <c r="SRM228" s="1"/>
      <c r="SRN228" s="1"/>
      <c r="SRO228" s="1"/>
      <c r="SRP228" s="1"/>
      <c r="SRQ228" s="1"/>
      <c r="SRR228" s="1"/>
      <c r="SRS228" s="1"/>
      <c r="SRT228" s="1"/>
      <c r="SRU228" s="1"/>
      <c r="SRV228" s="1"/>
      <c r="SRW228" s="1"/>
      <c r="SRX228" s="1"/>
      <c r="SRY228" s="1"/>
      <c r="SRZ228" s="1"/>
      <c r="SSA228" s="1"/>
      <c r="SSB228" s="1"/>
      <c r="SSC228" s="1"/>
      <c r="SSD228" s="1"/>
      <c r="SSE228" s="1"/>
      <c r="SSF228" s="1"/>
      <c r="SSG228" s="1"/>
      <c r="SSH228" s="1"/>
      <c r="SSI228" s="1"/>
      <c r="SSJ228" s="1"/>
      <c r="SSK228" s="1"/>
      <c r="SSL228" s="1"/>
      <c r="SSM228" s="1"/>
      <c r="SSN228" s="1"/>
      <c r="SSO228" s="1"/>
      <c r="SSP228" s="1"/>
      <c r="SSQ228" s="1"/>
      <c r="SSR228" s="1"/>
      <c r="SSS228" s="1"/>
      <c r="SST228" s="1"/>
      <c r="SSU228" s="1"/>
      <c r="SSV228" s="1"/>
      <c r="SSW228" s="1"/>
      <c r="SSX228" s="1"/>
      <c r="SSY228" s="1"/>
      <c r="SSZ228" s="1"/>
      <c r="STA228" s="1"/>
      <c r="STB228" s="1"/>
      <c r="STC228" s="1"/>
      <c r="STD228" s="1"/>
      <c r="STE228" s="1"/>
      <c r="STF228" s="1"/>
      <c r="STG228" s="1"/>
      <c r="STH228" s="1"/>
      <c r="STI228" s="1"/>
      <c r="STJ228" s="1"/>
      <c r="STK228" s="1"/>
      <c r="STL228" s="1"/>
      <c r="STM228" s="1"/>
      <c r="STN228" s="1"/>
      <c r="STO228" s="1"/>
      <c r="STP228" s="1"/>
      <c r="STQ228" s="1"/>
      <c r="STR228" s="1"/>
      <c r="STS228" s="1"/>
      <c r="STT228" s="1"/>
      <c r="STU228" s="1"/>
      <c r="STV228" s="1"/>
      <c r="STW228" s="1"/>
      <c r="STX228" s="1"/>
      <c r="STY228" s="1"/>
      <c r="STZ228" s="1"/>
      <c r="SUA228" s="1"/>
      <c r="SUB228" s="1"/>
      <c r="SUC228" s="1"/>
      <c r="SUD228" s="1"/>
      <c r="SUE228" s="1"/>
      <c r="SUF228" s="1"/>
      <c r="SUG228" s="1"/>
      <c r="SUH228" s="1"/>
      <c r="SUI228" s="1"/>
      <c r="SUJ228" s="1"/>
      <c r="SUK228" s="1"/>
      <c r="SUL228" s="1"/>
      <c r="SUM228" s="1"/>
      <c r="SUN228" s="1"/>
      <c r="SUO228" s="1"/>
      <c r="SUP228" s="1"/>
      <c r="SUQ228" s="1"/>
      <c r="SUR228" s="1"/>
      <c r="SUS228" s="1"/>
      <c r="SUT228" s="1"/>
      <c r="SUU228" s="1"/>
      <c r="SUV228" s="1"/>
      <c r="SUW228" s="1"/>
      <c r="SUX228" s="1"/>
      <c r="SUY228" s="1"/>
      <c r="SUZ228" s="1"/>
      <c r="SVA228" s="1"/>
      <c r="SVB228" s="1"/>
      <c r="SVC228" s="1"/>
      <c r="SVD228" s="1"/>
      <c r="SVE228" s="1"/>
      <c r="SVF228" s="1"/>
      <c r="SVG228" s="1"/>
      <c r="SVH228" s="1"/>
      <c r="SVI228" s="1"/>
      <c r="SVJ228" s="1"/>
      <c r="SVK228" s="1"/>
      <c r="SVL228" s="1"/>
      <c r="SVM228" s="1"/>
      <c r="SVN228" s="1"/>
      <c r="SVO228" s="1"/>
      <c r="SVP228" s="1"/>
      <c r="SVQ228" s="1"/>
      <c r="SVR228" s="1"/>
      <c r="SVS228" s="1"/>
      <c r="SVT228" s="1"/>
      <c r="SVU228" s="1"/>
      <c r="SVV228" s="1"/>
      <c r="SVW228" s="1"/>
      <c r="SVX228" s="1"/>
      <c r="SVY228" s="1"/>
      <c r="SVZ228" s="1"/>
      <c r="SWA228" s="1"/>
      <c r="SWB228" s="1"/>
      <c r="SWC228" s="1"/>
      <c r="SWD228" s="1"/>
      <c r="SWE228" s="1"/>
      <c r="SWF228" s="1"/>
      <c r="SWG228" s="1"/>
      <c r="SWH228" s="1"/>
      <c r="SWI228" s="1"/>
      <c r="SWJ228" s="1"/>
      <c r="SWK228" s="1"/>
      <c r="SWL228" s="1"/>
      <c r="SWM228" s="1"/>
      <c r="SWN228" s="1"/>
      <c r="SWO228" s="1"/>
      <c r="SWP228" s="1"/>
      <c r="SWQ228" s="1"/>
      <c r="SWR228" s="1"/>
      <c r="SWS228" s="1"/>
      <c r="SWT228" s="1"/>
      <c r="SWU228" s="1"/>
      <c r="SWV228" s="1"/>
      <c r="SWW228" s="1"/>
      <c r="SWX228" s="1"/>
      <c r="SWY228" s="1"/>
      <c r="SWZ228" s="1"/>
      <c r="SXA228" s="1"/>
      <c r="SXB228" s="1"/>
      <c r="SXC228" s="1"/>
      <c r="SXD228" s="1"/>
      <c r="SXE228" s="1"/>
      <c r="SXF228" s="1"/>
      <c r="SXG228" s="1"/>
      <c r="SXH228" s="1"/>
      <c r="SXI228" s="1"/>
      <c r="SXJ228" s="1"/>
      <c r="SXK228" s="1"/>
      <c r="SXL228" s="1"/>
      <c r="SXM228" s="1"/>
      <c r="SXN228" s="1"/>
      <c r="SXO228" s="1"/>
      <c r="SXP228" s="1"/>
      <c r="SXQ228" s="1"/>
      <c r="SXR228" s="1"/>
      <c r="SXS228" s="1"/>
      <c r="SXT228" s="1"/>
      <c r="SXU228" s="1"/>
      <c r="SXV228" s="1"/>
      <c r="SXW228" s="1"/>
      <c r="SXX228" s="1"/>
      <c r="SXY228" s="1"/>
      <c r="SXZ228" s="1"/>
      <c r="SYA228" s="1"/>
      <c r="SYB228" s="1"/>
      <c r="SYC228" s="1"/>
      <c r="SYD228" s="1"/>
      <c r="SYE228" s="1"/>
      <c r="SYF228" s="1"/>
      <c r="SYG228" s="1"/>
      <c r="SYH228" s="1"/>
      <c r="SYI228" s="1"/>
      <c r="SYJ228" s="1"/>
      <c r="SYK228" s="1"/>
      <c r="SYL228" s="1"/>
      <c r="SYM228" s="1"/>
      <c r="SYN228" s="1"/>
      <c r="SYO228" s="1"/>
      <c r="SYP228" s="1"/>
      <c r="SYQ228" s="1"/>
      <c r="SYR228" s="1"/>
      <c r="SYS228" s="1"/>
      <c r="SYT228" s="1"/>
      <c r="SYU228" s="1"/>
      <c r="SYV228" s="1"/>
      <c r="SYW228" s="1"/>
      <c r="SYX228" s="1"/>
      <c r="SYY228" s="1"/>
      <c r="SYZ228" s="1"/>
      <c r="SZA228" s="1"/>
      <c r="SZB228" s="1"/>
      <c r="SZC228" s="1"/>
      <c r="SZD228" s="1"/>
      <c r="SZE228" s="1"/>
      <c r="SZF228" s="1"/>
      <c r="SZG228" s="1"/>
      <c r="SZH228" s="1"/>
      <c r="SZI228" s="1"/>
      <c r="SZJ228" s="1"/>
      <c r="SZK228" s="1"/>
      <c r="SZL228" s="1"/>
      <c r="SZM228" s="1"/>
      <c r="SZN228" s="1"/>
      <c r="SZO228" s="1"/>
      <c r="SZP228" s="1"/>
      <c r="SZQ228" s="1"/>
      <c r="SZR228" s="1"/>
      <c r="SZS228" s="1"/>
      <c r="SZT228" s="1"/>
      <c r="SZU228" s="1"/>
      <c r="SZV228" s="1"/>
      <c r="SZW228" s="1"/>
      <c r="SZX228" s="1"/>
      <c r="SZY228" s="1"/>
      <c r="SZZ228" s="1"/>
      <c r="TAA228" s="1"/>
      <c r="TAB228" s="1"/>
      <c r="TAC228" s="1"/>
      <c r="TAD228" s="1"/>
      <c r="TAE228" s="1"/>
      <c r="TAF228" s="1"/>
      <c r="TAG228" s="1"/>
      <c r="TAH228" s="1"/>
      <c r="TAI228" s="1"/>
      <c r="TAJ228" s="1"/>
      <c r="TAK228" s="1"/>
      <c r="TAL228" s="1"/>
      <c r="TAM228" s="1"/>
      <c r="TAN228" s="1"/>
      <c r="TAO228" s="1"/>
      <c r="TAP228" s="1"/>
      <c r="TAQ228" s="1"/>
      <c r="TAR228" s="1"/>
      <c r="TAS228" s="1"/>
      <c r="TAT228" s="1"/>
      <c r="TAU228" s="1"/>
      <c r="TAV228" s="1"/>
      <c r="TAW228" s="1"/>
      <c r="TAX228" s="1"/>
      <c r="TAY228" s="1"/>
      <c r="TAZ228" s="1"/>
      <c r="TBA228" s="1"/>
      <c r="TBB228" s="1"/>
      <c r="TBC228" s="1"/>
      <c r="TBD228" s="1"/>
      <c r="TBE228" s="1"/>
      <c r="TBF228" s="1"/>
      <c r="TBG228" s="1"/>
      <c r="TBH228" s="1"/>
      <c r="TBI228" s="1"/>
      <c r="TBJ228" s="1"/>
      <c r="TBK228" s="1"/>
      <c r="TBL228" s="1"/>
      <c r="TBM228" s="1"/>
      <c r="TBN228" s="1"/>
      <c r="TBO228" s="1"/>
      <c r="TBP228" s="1"/>
      <c r="TBQ228" s="1"/>
      <c r="TBR228" s="1"/>
      <c r="TBS228" s="1"/>
      <c r="TBT228" s="1"/>
      <c r="TBU228" s="1"/>
      <c r="TBV228" s="1"/>
      <c r="TBW228" s="1"/>
      <c r="TBX228" s="1"/>
      <c r="TBY228" s="1"/>
      <c r="TBZ228" s="1"/>
      <c r="TCA228" s="1"/>
      <c r="TCB228" s="1"/>
      <c r="TCC228" s="1"/>
      <c r="TCD228" s="1"/>
      <c r="TCE228" s="1"/>
      <c r="TCF228" s="1"/>
      <c r="TCG228" s="1"/>
      <c r="TCH228" s="1"/>
      <c r="TCI228" s="1"/>
      <c r="TCJ228" s="1"/>
      <c r="TCK228" s="1"/>
      <c r="TCL228" s="1"/>
      <c r="TCM228" s="1"/>
      <c r="TCN228" s="1"/>
      <c r="TCO228" s="1"/>
      <c r="TCP228" s="1"/>
      <c r="TCQ228" s="1"/>
      <c r="TCR228" s="1"/>
      <c r="TCS228" s="1"/>
      <c r="TCT228" s="1"/>
      <c r="TCU228" s="1"/>
      <c r="TCV228" s="1"/>
      <c r="TCW228" s="1"/>
      <c r="TCX228" s="1"/>
      <c r="TCY228" s="1"/>
      <c r="TCZ228" s="1"/>
      <c r="TDA228" s="1"/>
      <c r="TDB228" s="1"/>
      <c r="TDC228" s="1"/>
      <c r="TDD228" s="1"/>
      <c r="TDE228" s="1"/>
      <c r="TDF228" s="1"/>
      <c r="TDG228" s="1"/>
      <c r="TDH228" s="1"/>
      <c r="TDI228" s="1"/>
      <c r="TDJ228" s="1"/>
      <c r="TDK228" s="1"/>
      <c r="TDL228" s="1"/>
      <c r="TDM228" s="1"/>
      <c r="TDN228" s="1"/>
      <c r="TDO228" s="1"/>
      <c r="TDP228" s="1"/>
      <c r="TDQ228" s="1"/>
      <c r="TDR228" s="1"/>
      <c r="TDS228" s="1"/>
      <c r="TDT228" s="1"/>
      <c r="TDU228" s="1"/>
      <c r="TDV228" s="1"/>
      <c r="TDW228" s="1"/>
      <c r="TDX228" s="1"/>
      <c r="TDY228" s="1"/>
      <c r="TDZ228" s="1"/>
      <c r="TEA228" s="1"/>
      <c r="TEB228" s="1"/>
      <c r="TEC228" s="1"/>
      <c r="TED228" s="1"/>
      <c r="TEE228" s="1"/>
      <c r="TEF228" s="1"/>
      <c r="TEG228" s="1"/>
      <c r="TEH228" s="1"/>
      <c r="TEI228" s="1"/>
      <c r="TEJ228" s="1"/>
      <c r="TEK228" s="1"/>
      <c r="TEL228" s="1"/>
      <c r="TEM228" s="1"/>
      <c r="TEN228" s="1"/>
      <c r="TEO228" s="1"/>
      <c r="TEP228" s="1"/>
      <c r="TEQ228" s="1"/>
      <c r="TER228" s="1"/>
      <c r="TES228" s="1"/>
      <c r="TET228" s="1"/>
      <c r="TEU228" s="1"/>
      <c r="TEV228" s="1"/>
      <c r="TEW228" s="1"/>
      <c r="TEX228" s="1"/>
      <c r="TEY228" s="1"/>
      <c r="TEZ228" s="1"/>
      <c r="TFA228" s="1"/>
      <c r="TFB228" s="1"/>
      <c r="TFC228" s="1"/>
      <c r="TFD228" s="1"/>
      <c r="TFE228" s="1"/>
      <c r="TFF228" s="1"/>
      <c r="TFG228" s="1"/>
      <c r="TFH228" s="1"/>
      <c r="TFI228" s="1"/>
      <c r="TFJ228" s="1"/>
      <c r="TFK228" s="1"/>
      <c r="TFL228" s="1"/>
      <c r="TFM228" s="1"/>
      <c r="TFN228" s="1"/>
      <c r="TFO228" s="1"/>
      <c r="TFP228" s="1"/>
      <c r="TFQ228" s="1"/>
      <c r="TFR228" s="1"/>
      <c r="TFS228" s="1"/>
      <c r="TFT228" s="1"/>
      <c r="TFU228" s="1"/>
      <c r="TFV228" s="1"/>
      <c r="TFW228" s="1"/>
      <c r="TFX228" s="1"/>
      <c r="TFY228" s="1"/>
      <c r="TFZ228" s="1"/>
      <c r="TGA228" s="1"/>
      <c r="TGB228" s="1"/>
      <c r="TGC228" s="1"/>
      <c r="TGD228" s="1"/>
      <c r="TGE228" s="1"/>
      <c r="TGF228" s="1"/>
      <c r="TGG228" s="1"/>
      <c r="TGH228" s="1"/>
      <c r="TGI228" s="1"/>
      <c r="TGJ228" s="1"/>
      <c r="TGK228" s="1"/>
      <c r="TGL228" s="1"/>
      <c r="TGM228" s="1"/>
      <c r="TGN228" s="1"/>
      <c r="TGO228" s="1"/>
      <c r="TGP228" s="1"/>
      <c r="TGQ228" s="1"/>
      <c r="TGR228" s="1"/>
      <c r="TGS228" s="1"/>
      <c r="TGT228" s="1"/>
      <c r="TGU228" s="1"/>
      <c r="TGV228" s="1"/>
      <c r="TGW228" s="1"/>
      <c r="TGX228" s="1"/>
      <c r="TGY228" s="1"/>
      <c r="TGZ228" s="1"/>
      <c r="THA228" s="1"/>
      <c r="THB228" s="1"/>
      <c r="THC228" s="1"/>
      <c r="THD228" s="1"/>
      <c r="THE228" s="1"/>
      <c r="THF228" s="1"/>
      <c r="THG228" s="1"/>
      <c r="THH228" s="1"/>
      <c r="THI228" s="1"/>
      <c r="THJ228" s="1"/>
      <c r="THK228" s="1"/>
      <c r="THL228" s="1"/>
      <c r="THM228" s="1"/>
      <c r="THN228" s="1"/>
      <c r="THO228" s="1"/>
      <c r="THP228" s="1"/>
      <c r="THQ228" s="1"/>
      <c r="THR228" s="1"/>
      <c r="THS228" s="1"/>
      <c r="THT228" s="1"/>
      <c r="THU228" s="1"/>
      <c r="THV228" s="1"/>
      <c r="THW228" s="1"/>
      <c r="THX228" s="1"/>
      <c r="THY228" s="1"/>
      <c r="THZ228" s="1"/>
      <c r="TIA228" s="1"/>
      <c r="TIB228" s="1"/>
      <c r="TIC228" s="1"/>
      <c r="TID228" s="1"/>
      <c r="TIE228" s="1"/>
      <c r="TIF228" s="1"/>
      <c r="TIG228" s="1"/>
      <c r="TIH228" s="1"/>
      <c r="TII228" s="1"/>
      <c r="TIJ228" s="1"/>
      <c r="TIK228" s="1"/>
      <c r="TIL228" s="1"/>
      <c r="TIM228" s="1"/>
      <c r="TIN228" s="1"/>
      <c r="TIO228" s="1"/>
      <c r="TIP228" s="1"/>
      <c r="TIQ228" s="1"/>
      <c r="TIR228" s="1"/>
      <c r="TIS228" s="1"/>
      <c r="TIT228" s="1"/>
      <c r="TIU228" s="1"/>
      <c r="TIV228" s="1"/>
      <c r="TIW228" s="1"/>
      <c r="TIX228" s="1"/>
      <c r="TIY228" s="1"/>
      <c r="TIZ228" s="1"/>
      <c r="TJA228" s="1"/>
      <c r="TJB228" s="1"/>
      <c r="TJC228" s="1"/>
      <c r="TJD228" s="1"/>
      <c r="TJE228" s="1"/>
      <c r="TJF228" s="1"/>
      <c r="TJG228" s="1"/>
      <c r="TJH228" s="1"/>
      <c r="TJI228" s="1"/>
      <c r="TJJ228" s="1"/>
      <c r="TJK228" s="1"/>
      <c r="TJL228" s="1"/>
      <c r="TJM228" s="1"/>
      <c r="TJN228" s="1"/>
      <c r="TJO228" s="1"/>
      <c r="TJP228" s="1"/>
      <c r="TJQ228" s="1"/>
      <c r="TJR228" s="1"/>
      <c r="TJS228" s="1"/>
      <c r="TJT228" s="1"/>
      <c r="TJU228" s="1"/>
      <c r="TJV228" s="1"/>
      <c r="TJW228" s="1"/>
      <c r="TJX228" s="1"/>
      <c r="TJY228" s="1"/>
      <c r="TJZ228" s="1"/>
      <c r="TKA228" s="1"/>
      <c r="TKB228" s="1"/>
      <c r="TKC228" s="1"/>
      <c r="TKD228" s="1"/>
      <c r="TKE228" s="1"/>
      <c r="TKF228" s="1"/>
      <c r="TKG228" s="1"/>
      <c r="TKH228" s="1"/>
      <c r="TKI228" s="1"/>
      <c r="TKJ228" s="1"/>
      <c r="TKK228" s="1"/>
      <c r="TKL228" s="1"/>
      <c r="TKM228" s="1"/>
      <c r="TKN228" s="1"/>
      <c r="TKO228" s="1"/>
      <c r="TKP228" s="1"/>
      <c r="TKQ228" s="1"/>
      <c r="TKR228" s="1"/>
      <c r="TKS228" s="1"/>
      <c r="TKT228" s="1"/>
      <c r="TKU228" s="1"/>
      <c r="TKV228" s="1"/>
      <c r="TKW228" s="1"/>
      <c r="TKX228" s="1"/>
      <c r="TKY228" s="1"/>
      <c r="TKZ228" s="1"/>
      <c r="TLA228" s="1"/>
      <c r="TLB228" s="1"/>
      <c r="TLC228" s="1"/>
      <c r="TLD228" s="1"/>
      <c r="TLE228" s="1"/>
      <c r="TLF228" s="1"/>
      <c r="TLG228" s="1"/>
      <c r="TLH228" s="1"/>
      <c r="TLI228" s="1"/>
      <c r="TLJ228" s="1"/>
      <c r="TLK228" s="1"/>
      <c r="TLL228" s="1"/>
      <c r="TLM228" s="1"/>
      <c r="TLN228" s="1"/>
      <c r="TLO228" s="1"/>
      <c r="TLP228" s="1"/>
      <c r="TLQ228" s="1"/>
      <c r="TLR228" s="1"/>
      <c r="TLS228" s="1"/>
      <c r="TLT228" s="1"/>
      <c r="TLU228" s="1"/>
      <c r="TLV228" s="1"/>
      <c r="TLW228" s="1"/>
      <c r="TLX228" s="1"/>
      <c r="TLY228" s="1"/>
      <c r="TLZ228" s="1"/>
      <c r="TMA228" s="1"/>
      <c r="TMB228" s="1"/>
      <c r="TMC228" s="1"/>
      <c r="TMD228" s="1"/>
      <c r="TME228" s="1"/>
      <c r="TMF228" s="1"/>
      <c r="TMG228" s="1"/>
      <c r="TMH228" s="1"/>
      <c r="TMI228" s="1"/>
      <c r="TMJ228" s="1"/>
      <c r="TMK228" s="1"/>
      <c r="TML228" s="1"/>
      <c r="TMM228" s="1"/>
      <c r="TMN228" s="1"/>
      <c r="TMO228" s="1"/>
      <c r="TMP228" s="1"/>
      <c r="TMQ228" s="1"/>
      <c r="TMR228" s="1"/>
      <c r="TMS228" s="1"/>
      <c r="TMT228" s="1"/>
      <c r="TMU228" s="1"/>
      <c r="TMV228" s="1"/>
      <c r="TMW228" s="1"/>
      <c r="TMX228" s="1"/>
      <c r="TMY228" s="1"/>
      <c r="TMZ228" s="1"/>
      <c r="TNA228" s="1"/>
      <c r="TNB228" s="1"/>
      <c r="TNC228" s="1"/>
      <c r="TND228" s="1"/>
      <c r="TNE228" s="1"/>
      <c r="TNF228" s="1"/>
      <c r="TNG228" s="1"/>
      <c r="TNH228" s="1"/>
      <c r="TNI228" s="1"/>
      <c r="TNJ228" s="1"/>
      <c r="TNK228" s="1"/>
      <c r="TNL228" s="1"/>
      <c r="TNM228" s="1"/>
      <c r="TNN228" s="1"/>
      <c r="TNO228" s="1"/>
      <c r="TNP228" s="1"/>
      <c r="TNQ228" s="1"/>
      <c r="TNR228" s="1"/>
      <c r="TNS228" s="1"/>
      <c r="TNT228" s="1"/>
      <c r="TNU228" s="1"/>
      <c r="TNV228" s="1"/>
      <c r="TNW228" s="1"/>
      <c r="TNX228" s="1"/>
      <c r="TNY228" s="1"/>
      <c r="TNZ228" s="1"/>
      <c r="TOA228" s="1"/>
      <c r="TOB228" s="1"/>
      <c r="TOC228" s="1"/>
      <c r="TOD228" s="1"/>
      <c r="TOE228" s="1"/>
      <c r="TOF228" s="1"/>
      <c r="TOG228" s="1"/>
      <c r="TOH228" s="1"/>
      <c r="TOI228" s="1"/>
      <c r="TOJ228" s="1"/>
      <c r="TOK228" s="1"/>
      <c r="TOL228" s="1"/>
      <c r="TOM228" s="1"/>
      <c r="TON228" s="1"/>
      <c r="TOO228" s="1"/>
      <c r="TOP228" s="1"/>
      <c r="TOQ228" s="1"/>
      <c r="TOR228" s="1"/>
      <c r="TOS228" s="1"/>
      <c r="TOT228" s="1"/>
      <c r="TOU228" s="1"/>
      <c r="TOV228" s="1"/>
      <c r="TOW228" s="1"/>
      <c r="TOX228" s="1"/>
      <c r="TOY228" s="1"/>
      <c r="TOZ228" s="1"/>
      <c r="TPA228" s="1"/>
      <c r="TPB228" s="1"/>
      <c r="TPC228" s="1"/>
      <c r="TPD228" s="1"/>
      <c r="TPE228" s="1"/>
      <c r="TPF228" s="1"/>
      <c r="TPG228" s="1"/>
      <c r="TPH228" s="1"/>
      <c r="TPI228" s="1"/>
      <c r="TPJ228" s="1"/>
      <c r="TPK228" s="1"/>
      <c r="TPL228" s="1"/>
      <c r="TPM228" s="1"/>
      <c r="TPN228" s="1"/>
      <c r="TPO228" s="1"/>
      <c r="TPP228" s="1"/>
      <c r="TPQ228" s="1"/>
      <c r="TPR228" s="1"/>
      <c r="TPS228" s="1"/>
      <c r="TPT228" s="1"/>
      <c r="TPU228" s="1"/>
      <c r="TPV228" s="1"/>
      <c r="TPW228" s="1"/>
      <c r="TPX228" s="1"/>
      <c r="TPY228" s="1"/>
      <c r="TPZ228" s="1"/>
      <c r="TQA228" s="1"/>
      <c r="TQB228" s="1"/>
      <c r="TQC228" s="1"/>
      <c r="TQD228" s="1"/>
      <c r="TQE228" s="1"/>
      <c r="TQF228" s="1"/>
      <c r="TQG228" s="1"/>
      <c r="TQH228" s="1"/>
      <c r="TQI228" s="1"/>
      <c r="TQJ228" s="1"/>
      <c r="TQK228" s="1"/>
      <c r="TQL228" s="1"/>
      <c r="TQM228" s="1"/>
      <c r="TQN228" s="1"/>
      <c r="TQO228" s="1"/>
      <c r="TQP228" s="1"/>
      <c r="TQQ228" s="1"/>
      <c r="TQR228" s="1"/>
      <c r="TQS228" s="1"/>
      <c r="TQT228" s="1"/>
      <c r="TQU228" s="1"/>
      <c r="TQV228" s="1"/>
      <c r="TQW228" s="1"/>
      <c r="TQX228" s="1"/>
      <c r="TQY228" s="1"/>
      <c r="TQZ228" s="1"/>
      <c r="TRA228" s="1"/>
      <c r="TRB228" s="1"/>
      <c r="TRC228" s="1"/>
      <c r="TRD228" s="1"/>
      <c r="TRE228" s="1"/>
      <c r="TRF228" s="1"/>
      <c r="TRG228" s="1"/>
      <c r="TRH228" s="1"/>
      <c r="TRI228" s="1"/>
      <c r="TRJ228" s="1"/>
      <c r="TRK228" s="1"/>
      <c r="TRL228" s="1"/>
      <c r="TRM228" s="1"/>
      <c r="TRN228" s="1"/>
      <c r="TRO228" s="1"/>
      <c r="TRP228" s="1"/>
      <c r="TRQ228" s="1"/>
      <c r="TRR228" s="1"/>
      <c r="TRS228" s="1"/>
      <c r="TRT228" s="1"/>
      <c r="TRU228" s="1"/>
      <c r="TRV228" s="1"/>
      <c r="TRW228" s="1"/>
      <c r="TRX228" s="1"/>
      <c r="TRY228" s="1"/>
      <c r="TRZ228" s="1"/>
      <c r="TSA228" s="1"/>
      <c r="TSB228" s="1"/>
      <c r="TSC228" s="1"/>
      <c r="TSD228" s="1"/>
      <c r="TSE228" s="1"/>
      <c r="TSF228" s="1"/>
      <c r="TSG228" s="1"/>
      <c r="TSH228" s="1"/>
      <c r="TSI228" s="1"/>
      <c r="TSJ228" s="1"/>
      <c r="TSK228" s="1"/>
      <c r="TSL228" s="1"/>
      <c r="TSM228" s="1"/>
      <c r="TSN228" s="1"/>
      <c r="TSO228" s="1"/>
      <c r="TSP228" s="1"/>
      <c r="TSQ228" s="1"/>
      <c r="TSR228" s="1"/>
      <c r="TSS228" s="1"/>
      <c r="TST228" s="1"/>
      <c r="TSU228" s="1"/>
      <c r="TSV228" s="1"/>
      <c r="TSW228" s="1"/>
      <c r="TSX228" s="1"/>
      <c r="TSY228" s="1"/>
      <c r="TSZ228" s="1"/>
      <c r="TTA228" s="1"/>
      <c r="TTB228" s="1"/>
      <c r="TTC228" s="1"/>
      <c r="TTD228" s="1"/>
      <c r="TTE228" s="1"/>
      <c r="TTF228" s="1"/>
      <c r="TTG228" s="1"/>
      <c r="TTH228" s="1"/>
      <c r="TTI228" s="1"/>
      <c r="TTJ228" s="1"/>
      <c r="TTK228" s="1"/>
      <c r="TTL228" s="1"/>
      <c r="TTM228" s="1"/>
      <c r="TTN228" s="1"/>
      <c r="TTO228" s="1"/>
      <c r="TTP228" s="1"/>
      <c r="TTQ228" s="1"/>
      <c r="TTR228" s="1"/>
      <c r="TTS228" s="1"/>
      <c r="TTT228" s="1"/>
      <c r="TTU228" s="1"/>
      <c r="TTV228" s="1"/>
      <c r="TTW228" s="1"/>
      <c r="TTX228" s="1"/>
      <c r="TTY228" s="1"/>
      <c r="TTZ228" s="1"/>
      <c r="TUA228" s="1"/>
      <c r="TUB228" s="1"/>
      <c r="TUC228" s="1"/>
      <c r="TUD228" s="1"/>
      <c r="TUE228" s="1"/>
      <c r="TUF228" s="1"/>
      <c r="TUG228" s="1"/>
      <c r="TUH228" s="1"/>
      <c r="TUI228" s="1"/>
      <c r="TUJ228" s="1"/>
      <c r="TUK228" s="1"/>
      <c r="TUL228" s="1"/>
      <c r="TUM228" s="1"/>
      <c r="TUN228" s="1"/>
      <c r="TUO228" s="1"/>
      <c r="TUP228" s="1"/>
      <c r="TUQ228" s="1"/>
      <c r="TUR228" s="1"/>
      <c r="TUS228" s="1"/>
      <c r="TUT228" s="1"/>
      <c r="TUU228" s="1"/>
      <c r="TUV228" s="1"/>
      <c r="TUW228" s="1"/>
      <c r="TUX228" s="1"/>
      <c r="TUY228" s="1"/>
      <c r="TUZ228" s="1"/>
      <c r="TVA228" s="1"/>
      <c r="TVB228" s="1"/>
      <c r="TVC228" s="1"/>
      <c r="TVD228" s="1"/>
      <c r="TVE228" s="1"/>
      <c r="TVF228" s="1"/>
      <c r="TVG228" s="1"/>
      <c r="TVH228" s="1"/>
      <c r="TVI228" s="1"/>
      <c r="TVJ228" s="1"/>
      <c r="TVK228" s="1"/>
      <c r="TVL228" s="1"/>
      <c r="TVM228" s="1"/>
      <c r="TVN228" s="1"/>
      <c r="TVO228" s="1"/>
      <c r="TVP228" s="1"/>
      <c r="TVQ228" s="1"/>
      <c r="TVR228" s="1"/>
      <c r="TVS228" s="1"/>
      <c r="TVT228" s="1"/>
      <c r="TVU228" s="1"/>
      <c r="TVV228" s="1"/>
      <c r="TVW228" s="1"/>
      <c r="TVX228" s="1"/>
      <c r="TVY228" s="1"/>
      <c r="TVZ228" s="1"/>
      <c r="TWA228" s="1"/>
      <c r="TWB228" s="1"/>
      <c r="TWC228" s="1"/>
      <c r="TWD228" s="1"/>
      <c r="TWE228" s="1"/>
      <c r="TWF228" s="1"/>
      <c r="TWG228" s="1"/>
      <c r="TWH228" s="1"/>
      <c r="TWI228" s="1"/>
      <c r="TWJ228" s="1"/>
      <c r="TWK228" s="1"/>
      <c r="TWL228" s="1"/>
      <c r="TWM228" s="1"/>
      <c r="TWN228" s="1"/>
      <c r="TWO228" s="1"/>
      <c r="TWP228" s="1"/>
      <c r="TWQ228" s="1"/>
      <c r="TWR228" s="1"/>
      <c r="TWS228" s="1"/>
      <c r="TWT228" s="1"/>
      <c r="TWU228" s="1"/>
      <c r="TWV228" s="1"/>
      <c r="TWW228" s="1"/>
      <c r="TWX228" s="1"/>
      <c r="TWY228" s="1"/>
      <c r="TWZ228" s="1"/>
      <c r="TXA228" s="1"/>
      <c r="TXB228" s="1"/>
      <c r="TXC228" s="1"/>
      <c r="TXD228" s="1"/>
      <c r="TXE228" s="1"/>
      <c r="TXF228" s="1"/>
      <c r="TXG228" s="1"/>
      <c r="TXH228" s="1"/>
      <c r="TXI228" s="1"/>
      <c r="TXJ228" s="1"/>
      <c r="TXK228" s="1"/>
      <c r="TXL228" s="1"/>
      <c r="TXM228" s="1"/>
      <c r="TXN228" s="1"/>
      <c r="TXO228" s="1"/>
      <c r="TXP228" s="1"/>
      <c r="TXQ228" s="1"/>
      <c r="TXR228" s="1"/>
      <c r="TXS228" s="1"/>
      <c r="TXT228" s="1"/>
      <c r="TXU228" s="1"/>
      <c r="TXV228" s="1"/>
      <c r="TXW228" s="1"/>
      <c r="TXX228" s="1"/>
      <c r="TXY228" s="1"/>
      <c r="TXZ228" s="1"/>
      <c r="TYA228" s="1"/>
      <c r="TYB228" s="1"/>
      <c r="TYC228" s="1"/>
      <c r="TYD228" s="1"/>
      <c r="TYE228" s="1"/>
      <c r="TYF228" s="1"/>
      <c r="TYG228" s="1"/>
      <c r="TYH228" s="1"/>
      <c r="TYI228" s="1"/>
      <c r="TYJ228" s="1"/>
      <c r="TYK228" s="1"/>
      <c r="TYL228" s="1"/>
      <c r="TYM228" s="1"/>
      <c r="TYN228" s="1"/>
      <c r="TYO228" s="1"/>
      <c r="TYP228" s="1"/>
      <c r="TYQ228" s="1"/>
      <c r="TYR228" s="1"/>
      <c r="TYS228" s="1"/>
      <c r="TYT228" s="1"/>
      <c r="TYU228" s="1"/>
      <c r="TYV228" s="1"/>
      <c r="TYW228" s="1"/>
      <c r="TYX228" s="1"/>
      <c r="TYY228" s="1"/>
      <c r="TYZ228" s="1"/>
      <c r="TZA228" s="1"/>
      <c r="TZB228" s="1"/>
      <c r="TZC228" s="1"/>
      <c r="TZD228" s="1"/>
      <c r="TZE228" s="1"/>
      <c r="TZF228" s="1"/>
      <c r="TZG228" s="1"/>
      <c r="TZH228" s="1"/>
      <c r="TZI228" s="1"/>
      <c r="TZJ228" s="1"/>
      <c r="TZK228" s="1"/>
      <c r="TZL228" s="1"/>
      <c r="TZM228" s="1"/>
      <c r="TZN228" s="1"/>
      <c r="TZO228" s="1"/>
      <c r="TZP228" s="1"/>
      <c r="TZQ228" s="1"/>
      <c r="TZR228" s="1"/>
      <c r="TZS228" s="1"/>
      <c r="TZT228" s="1"/>
      <c r="TZU228" s="1"/>
      <c r="TZV228" s="1"/>
      <c r="TZW228" s="1"/>
      <c r="TZX228" s="1"/>
      <c r="TZY228" s="1"/>
      <c r="TZZ228" s="1"/>
      <c r="UAA228" s="1"/>
      <c r="UAB228" s="1"/>
      <c r="UAC228" s="1"/>
      <c r="UAD228" s="1"/>
      <c r="UAE228" s="1"/>
      <c r="UAF228" s="1"/>
      <c r="UAG228" s="1"/>
      <c r="UAH228" s="1"/>
      <c r="UAI228" s="1"/>
      <c r="UAJ228" s="1"/>
      <c r="UAK228" s="1"/>
      <c r="UAL228" s="1"/>
      <c r="UAM228" s="1"/>
      <c r="UAN228" s="1"/>
      <c r="UAO228" s="1"/>
      <c r="UAP228" s="1"/>
      <c r="UAQ228" s="1"/>
      <c r="UAR228" s="1"/>
      <c r="UAS228" s="1"/>
      <c r="UAT228" s="1"/>
      <c r="UAU228" s="1"/>
      <c r="UAV228" s="1"/>
      <c r="UAW228" s="1"/>
      <c r="UAX228" s="1"/>
      <c r="UAY228" s="1"/>
      <c r="UAZ228" s="1"/>
      <c r="UBA228" s="1"/>
      <c r="UBB228" s="1"/>
      <c r="UBC228" s="1"/>
      <c r="UBD228" s="1"/>
      <c r="UBE228" s="1"/>
      <c r="UBF228" s="1"/>
      <c r="UBG228" s="1"/>
      <c r="UBH228" s="1"/>
      <c r="UBI228" s="1"/>
      <c r="UBJ228" s="1"/>
      <c r="UBK228" s="1"/>
      <c r="UBL228" s="1"/>
      <c r="UBM228" s="1"/>
      <c r="UBN228" s="1"/>
      <c r="UBO228" s="1"/>
      <c r="UBP228" s="1"/>
      <c r="UBQ228" s="1"/>
      <c r="UBR228" s="1"/>
      <c r="UBS228" s="1"/>
      <c r="UBT228" s="1"/>
      <c r="UBU228" s="1"/>
      <c r="UBV228" s="1"/>
      <c r="UBW228" s="1"/>
      <c r="UBX228" s="1"/>
      <c r="UBY228" s="1"/>
      <c r="UBZ228" s="1"/>
      <c r="UCA228" s="1"/>
      <c r="UCB228" s="1"/>
      <c r="UCC228" s="1"/>
      <c r="UCD228" s="1"/>
      <c r="UCE228" s="1"/>
      <c r="UCF228" s="1"/>
      <c r="UCG228" s="1"/>
      <c r="UCH228" s="1"/>
      <c r="UCI228" s="1"/>
      <c r="UCJ228" s="1"/>
      <c r="UCK228" s="1"/>
      <c r="UCL228" s="1"/>
      <c r="UCM228" s="1"/>
      <c r="UCN228" s="1"/>
      <c r="UCO228" s="1"/>
      <c r="UCP228" s="1"/>
      <c r="UCQ228" s="1"/>
      <c r="UCR228" s="1"/>
      <c r="UCS228" s="1"/>
      <c r="UCT228" s="1"/>
      <c r="UCU228" s="1"/>
      <c r="UCV228" s="1"/>
      <c r="UCW228" s="1"/>
      <c r="UCX228" s="1"/>
      <c r="UCY228" s="1"/>
      <c r="UCZ228" s="1"/>
      <c r="UDA228" s="1"/>
      <c r="UDB228" s="1"/>
      <c r="UDC228" s="1"/>
      <c r="UDD228" s="1"/>
      <c r="UDE228" s="1"/>
      <c r="UDF228" s="1"/>
      <c r="UDG228" s="1"/>
      <c r="UDH228" s="1"/>
      <c r="UDI228" s="1"/>
      <c r="UDJ228" s="1"/>
      <c r="UDK228" s="1"/>
      <c r="UDL228" s="1"/>
      <c r="UDM228" s="1"/>
      <c r="UDN228" s="1"/>
      <c r="UDO228" s="1"/>
      <c r="UDP228" s="1"/>
      <c r="UDQ228" s="1"/>
      <c r="UDR228" s="1"/>
      <c r="UDS228" s="1"/>
      <c r="UDT228" s="1"/>
      <c r="UDU228" s="1"/>
      <c r="UDV228" s="1"/>
      <c r="UDW228" s="1"/>
      <c r="UDX228" s="1"/>
      <c r="UDY228" s="1"/>
      <c r="UDZ228" s="1"/>
      <c r="UEA228" s="1"/>
      <c r="UEB228" s="1"/>
      <c r="UEC228" s="1"/>
      <c r="UED228" s="1"/>
      <c r="UEE228" s="1"/>
      <c r="UEF228" s="1"/>
      <c r="UEG228" s="1"/>
      <c r="UEH228" s="1"/>
      <c r="UEI228" s="1"/>
      <c r="UEJ228" s="1"/>
      <c r="UEK228" s="1"/>
      <c r="UEL228" s="1"/>
      <c r="UEM228" s="1"/>
      <c r="UEN228" s="1"/>
      <c r="UEO228" s="1"/>
      <c r="UEP228" s="1"/>
      <c r="UEQ228" s="1"/>
      <c r="UER228" s="1"/>
      <c r="UES228" s="1"/>
      <c r="UET228" s="1"/>
      <c r="UEU228" s="1"/>
      <c r="UEV228" s="1"/>
      <c r="UEW228" s="1"/>
      <c r="UEX228" s="1"/>
      <c r="UEY228" s="1"/>
      <c r="UEZ228" s="1"/>
      <c r="UFA228" s="1"/>
      <c r="UFB228" s="1"/>
      <c r="UFC228" s="1"/>
      <c r="UFD228" s="1"/>
      <c r="UFE228" s="1"/>
      <c r="UFF228" s="1"/>
      <c r="UFG228" s="1"/>
      <c r="UFH228" s="1"/>
      <c r="UFI228" s="1"/>
      <c r="UFJ228" s="1"/>
      <c r="UFK228" s="1"/>
      <c r="UFL228" s="1"/>
      <c r="UFM228" s="1"/>
      <c r="UFN228" s="1"/>
      <c r="UFO228" s="1"/>
      <c r="UFP228" s="1"/>
      <c r="UFQ228" s="1"/>
      <c r="UFR228" s="1"/>
      <c r="UFS228" s="1"/>
      <c r="UFT228" s="1"/>
      <c r="UFU228" s="1"/>
      <c r="UFV228" s="1"/>
      <c r="UFW228" s="1"/>
      <c r="UFX228" s="1"/>
      <c r="UFY228" s="1"/>
      <c r="UFZ228" s="1"/>
      <c r="UGA228" s="1"/>
      <c r="UGB228" s="1"/>
      <c r="UGC228" s="1"/>
      <c r="UGD228" s="1"/>
      <c r="UGE228" s="1"/>
      <c r="UGF228" s="1"/>
      <c r="UGG228" s="1"/>
      <c r="UGH228" s="1"/>
      <c r="UGI228" s="1"/>
      <c r="UGJ228" s="1"/>
      <c r="UGK228" s="1"/>
      <c r="UGL228" s="1"/>
      <c r="UGM228" s="1"/>
      <c r="UGN228" s="1"/>
      <c r="UGO228" s="1"/>
      <c r="UGP228" s="1"/>
      <c r="UGQ228" s="1"/>
      <c r="UGR228" s="1"/>
      <c r="UGS228" s="1"/>
      <c r="UGT228" s="1"/>
      <c r="UGU228" s="1"/>
      <c r="UGV228" s="1"/>
      <c r="UGW228" s="1"/>
      <c r="UGX228" s="1"/>
      <c r="UGY228" s="1"/>
      <c r="UGZ228" s="1"/>
      <c r="UHA228" s="1"/>
      <c r="UHB228" s="1"/>
      <c r="UHC228" s="1"/>
      <c r="UHD228" s="1"/>
      <c r="UHE228" s="1"/>
      <c r="UHF228" s="1"/>
      <c r="UHG228" s="1"/>
      <c r="UHH228" s="1"/>
      <c r="UHI228" s="1"/>
      <c r="UHJ228" s="1"/>
      <c r="UHK228" s="1"/>
      <c r="UHL228" s="1"/>
      <c r="UHM228" s="1"/>
      <c r="UHN228" s="1"/>
      <c r="UHO228" s="1"/>
      <c r="UHP228" s="1"/>
      <c r="UHQ228" s="1"/>
      <c r="UHR228" s="1"/>
      <c r="UHS228" s="1"/>
      <c r="UHT228" s="1"/>
      <c r="UHU228" s="1"/>
      <c r="UHV228" s="1"/>
      <c r="UHW228" s="1"/>
      <c r="UHX228" s="1"/>
      <c r="UHY228" s="1"/>
      <c r="UHZ228" s="1"/>
      <c r="UIA228" s="1"/>
      <c r="UIB228" s="1"/>
      <c r="UIC228" s="1"/>
      <c r="UID228" s="1"/>
      <c r="UIE228" s="1"/>
      <c r="UIF228" s="1"/>
      <c r="UIG228" s="1"/>
      <c r="UIH228" s="1"/>
      <c r="UII228" s="1"/>
      <c r="UIJ228" s="1"/>
      <c r="UIK228" s="1"/>
      <c r="UIL228" s="1"/>
      <c r="UIM228" s="1"/>
      <c r="UIN228" s="1"/>
      <c r="UIO228" s="1"/>
      <c r="UIP228" s="1"/>
      <c r="UIQ228" s="1"/>
      <c r="UIR228" s="1"/>
      <c r="UIS228" s="1"/>
      <c r="UIT228" s="1"/>
      <c r="UIU228" s="1"/>
      <c r="UIV228" s="1"/>
      <c r="UIW228" s="1"/>
      <c r="UIX228" s="1"/>
      <c r="UIY228" s="1"/>
      <c r="UIZ228" s="1"/>
      <c r="UJA228" s="1"/>
      <c r="UJB228" s="1"/>
      <c r="UJC228" s="1"/>
      <c r="UJD228" s="1"/>
      <c r="UJE228" s="1"/>
      <c r="UJF228" s="1"/>
      <c r="UJG228" s="1"/>
      <c r="UJH228" s="1"/>
      <c r="UJI228" s="1"/>
      <c r="UJJ228" s="1"/>
      <c r="UJK228" s="1"/>
      <c r="UJL228" s="1"/>
      <c r="UJM228" s="1"/>
      <c r="UJN228" s="1"/>
      <c r="UJO228" s="1"/>
      <c r="UJP228" s="1"/>
      <c r="UJQ228" s="1"/>
      <c r="UJR228" s="1"/>
      <c r="UJS228" s="1"/>
      <c r="UJT228" s="1"/>
      <c r="UJU228" s="1"/>
      <c r="UJV228" s="1"/>
      <c r="UJW228" s="1"/>
      <c r="UJX228" s="1"/>
      <c r="UJY228" s="1"/>
      <c r="UJZ228" s="1"/>
      <c r="UKA228" s="1"/>
      <c r="UKB228" s="1"/>
      <c r="UKC228" s="1"/>
      <c r="UKD228" s="1"/>
      <c r="UKE228" s="1"/>
      <c r="UKF228" s="1"/>
      <c r="UKG228" s="1"/>
      <c r="UKH228" s="1"/>
      <c r="UKI228" s="1"/>
      <c r="UKJ228" s="1"/>
      <c r="UKK228" s="1"/>
      <c r="UKL228" s="1"/>
      <c r="UKM228" s="1"/>
      <c r="UKN228" s="1"/>
      <c r="UKO228" s="1"/>
      <c r="UKP228" s="1"/>
      <c r="UKQ228" s="1"/>
      <c r="UKR228" s="1"/>
      <c r="UKS228" s="1"/>
      <c r="UKT228" s="1"/>
      <c r="UKU228" s="1"/>
      <c r="UKV228" s="1"/>
      <c r="UKW228" s="1"/>
      <c r="UKX228" s="1"/>
      <c r="UKY228" s="1"/>
      <c r="UKZ228" s="1"/>
      <c r="ULA228" s="1"/>
      <c r="ULB228" s="1"/>
      <c r="ULC228" s="1"/>
      <c r="ULD228" s="1"/>
      <c r="ULE228" s="1"/>
      <c r="ULF228" s="1"/>
      <c r="ULG228" s="1"/>
      <c r="ULH228" s="1"/>
      <c r="ULI228" s="1"/>
      <c r="ULJ228" s="1"/>
      <c r="ULK228" s="1"/>
      <c r="ULL228" s="1"/>
      <c r="ULM228" s="1"/>
      <c r="ULN228" s="1"/>
      <c r="ULO228" s="1"/>
      <c r="ULP228" s="1"/>
      <c r="ULQ228" s="1"/>
      <c r="ULR228" s="1"/>
      <c r="ULS228" s="1"/>
      <c r="ULT228" s="1"/>
      <c r="ULU228" s="1"/>
      <c r="ULV228" s="1"/>
      <c r="ULW228" s="1"/>
      <c r="ULX228" s="1"/>
      <c r="ULY228" s="1"/>
      <c r="ULZ228" s="1"/>
      <c r="UMA228" s="1"/>
      <c r="UMB228" s="1"/>
      <c r="UMC228" s="1"/>
      <c r="UMD228" s="1"/>
      <c r="UME228" s="1"/>
      <c r="UMF228" s="1"/>
      <c r="UMG228" s="1"/>
      <c r="UMH228" s="1"/>
      <c r="UMI228" s="1"/>
      <c r="UMJ228" s="1"/>
      <c r="UMK228" s="1"/>
      <c r="UML228" s="1"/>
      <c r="UMM228" s="1"/>
      <c r="UMN228" s="1"/>
      <c r="UMO228" s="1"/>
      <c r="UMP228" s="1"/>
      <c r="UMQ228" s="1"/>
      <c r="UMR228" s="1"/>
      <c r="UMS228" s="1"/>
      <c r="UMT228" s="1"/>
      <c r="UMU228" s="1"/>
      <c r="UMV228" s="1"/>
      <c r="UMW228" s="1"/>
      <c r="UMX228" s="1"/>
      <c r="UMY228" s="1"/>
      <c r="UMZ228" s="1"/>
      <c r="UNA228" s="1"/>
      <c r="UNB228" s="1"/>
      <c r="UNC228" s="1"/>
      <c r="UND228" s="1"/>
      <c r="UNE228" s="1"/>
      <c r="UNF228" s="1"/>
      <c r="UNG228" s="1"/>
      <c r="UNH228" s="1"/>
      <c r="UNI228" s="1"/>
      <c r="UNJ228" s="1"/>
      <c r="UNK228" s="1"/>
      <c r="UNL228" s="1"/>
      <c r="UNM228" s="1"/>
      <c r="UNN228" s="1"/>
      <c r="UNO228" s="1"/>
      <c r="UNP228" s="1"/>
      <c r="UNQ228" s="1"/>
      <c r="UNR228" s="1"/>
      <c r="UNS228" s="1"/>
      <c r="UNT228" s="1"/>
      <c r="UNU228" s="1"/>
      <c r="UNV228" s="1"/>
      <c r="UNW228" s="1"/>
      <c r="UNX228" s="1"/>
      <c r="UNY228" s="1"/>
      <c r="UNZ228" s="1"/>
      <c r="UOA228" s="1"/>
      <c r="UOB228" s="1"/>
      <c r="UOC228" s="1"/>
      <c r="UOD228" s="1"/>
      <c r="UOE228" s="1"/>
      <c r="UOF228" s="1"/>
      <c r="UOG228" s="1"/>
      <c r="UOH228" s="1"/>
      <c r="UOI228" s="1"/>
      <c r="UOJ228" s="1"/>
      <c r="UOK228" s="1"/>
      <c r="UOL228" s="1"/>
      <c r="UOM228" s="1"/>
      <c r="UON228" s="1"/>
      <c r="UOO228" s="1"/>
      <c r="UOP228" s="1"/>
      <c r="UOQ228" s="1"/>
      <c r="UOR228" s="1"/>
      <c r="UOS228" s="1"/>
      <c r="UOT228" s="1"/>
      <c r="UOU228" s="1"/>
      <c r="UOV228" s="1"/>
      <c r="UOW228" s="1"/>
      <c r="UOX228" s="1"/>
      <c r="UOY228" s="1"/>
      <c r="UOZ228" s="1"/>
      <c r="UPA228" s="1"/>
      <c r="UPB228" s="1"/>
      <c r="UPC228" s="1"/>
      <c r="UPD228" s="1"/>
      <c r="UPE228" s="1"/>
      <c r="UPF228" s="1"/>
      <c r="UPG228" s="1"/>
      <c r="UPH228" s="1"/>
      <c r="UPI228" s="1"/>
      <c r="UPJ228" s="1"/>
      <c r="UPK228" s="1"/>
      <c r="UPL228" s="1"/>
      <c r="UPM228" s="1"/>
      <c r="UPN228" s="1"/>
      <c r="UPO228" s="1"/>
      <c r="UPP228" s="1"/>
      <c r="UPQ228" s="1"/>
      <c r="UPR228" s="1"/>
      <c r="UPS228" s="1"/>
      <c r="UPT228" s="1"/>
      <c r="UPU228" s="1"/>
      <c r="UPV228" s="1"/>
      <c r="UPW228" s="1"/>
      <c r="UPX228" s="1"/>
      <c r="UPY228" s="1"/>
      <c r="UPZ228" s="1"/>
      <c r="UQA228" s="1"/>
      <c r="UQB228" s="1"/>
      <c r="UQC228" s="1"/>
      <c r="UQD228" s="1"/>
      <c r="UQE228" s="1"/>
      <c r="UQF228" s="1"/>
      <c r="UQG228" s="1"/>
      <c r="UQH228" s="1"/>
      <c r="UQI228" s="1"/>
      <c r="UQJ228" s="1"/>
      <c r="UQK228" s="1"/>
      <c r="UQL228" s="1"/>
      <c r="UQM228" s="1"/>
      <c r="UQN228" s="1"/>
      <c r="UQO228" s="1"/>
      <c r="UQP228" s="1"/>
      <c r="UQQ228" s="1"/>
      <c r="UQR228" s="1"/>
      <c r="UQS228" s="1"/>
      <c r="UQT228" s="1"/>
      <c r="UQU228" s="1"/>
      <c r="UQV228" s="1"/>
      <c r="UQW228" s="1"/>
      <c r="UQX228" s="1"/>
      <c r="UQY228" s="1"/>
      <c r="UQZ228" s="1"/>
      <c r="URA228" s="1"/>
      <c r="URB228" s="1"/>
      <c r="URC228" s="1"/>
      <c r="URD228" s="1"/>
      <c r="URE228" s="1"/>
      <c r="URF228" s="1"/>
      <c r="URG228" s="1"/>
      <c r="URH228" s="1"/>
      <c r="URI228" s="1"/>
      <c r="URJ228" s="1"/>
      <c r="URK228" s="1"/>
      <c r="URL228" s="1"/>
      <c r="URM228" s="1"/>
      <c r="URN228" s="1"/>
      <c r="URO228" s="1"/>
      <c r="URP228" s="1"/>
      <c r="URQ228" s="1"/>
      <c r="URR228" s="1"/>
      <c r="URS228" s="1"/>
      <c r="URT228" s="1"/>
      <c r="URU228" s="1"/>
      <c r="URV228" s="1"/>
      <c r="URW228" s="1"/>
      <c r="URX228" s="1"/>
      <c r="URY228" s="1"/>
      <c r="URZ228" s="1"/>
      <c r="USA228" s="1"/>
      <c r="USB228" s="1"/>
      <c r="USC228" s="1"/>
      <c r="USD228" s="1"/>
      <c r="USE228" s="1"/>
      <c r="USF228" s="1"/>
      <c r="USG228" s="1"/>
      <c r="USH228" s="1"/>
      <c r="USI228" s="1"/>
      <c r="USJ228" s="1"/>
      <c r="USK228" s="1"/>
      <c r="USL228" s="1"/>
      <c r="USM228" s="1"/>
      <c r="USN228" s="1"/>
      <c r="USO228" s="1"/>
      <c r="USP228" s="1"/>
      <c r="USQ228" s="1"/>
      <c r="USR228" s="1"/>
      <c r="USS228" s="1"/>
      <c r="UST228" s="1"/>
      <c r="USU228" s="1"/>
      <c r="USV228" s="1"/>
      <c r="USW228" s="1"/>
      <c r="USX228" s="1"/>
      <c r="USY228" s="1"/>
      <c r="USZ228" s="1"/>
      <c r="UTA228" s="1"/>
      <c r="UTB228" s="1"/>
      <c r="UTC228" s="1"/>
      <c r="UTD228" s="1"/>
      <c r="UTE228" s="1"/>
      <c r="UTF228" s="1"/>
      <c r="UTG228" s="1"/>
      <c r="UTH228" s="1"/>
      <c r="UTI228" s="1"/>
      <c r="UTJ228" s="1"/>
      <c r="UTK228" s="1"/>
      <c r="UTL228" s="1"/>
      <c r="UTM228" s="1"/>
      <c r="UTN228" s="1"/>
      <c r="UTO228" s="1"/>
      <c r="UTP228" s="1"/>
      <c r="UTQ228" s="1"/>
      <c r="UTR228" s="1"/>
      <c r="UTS228" s="1"/>
      <c r="UTT228" s="1"/>
      <c r="UTU228" s="1"/>
      <c r="UTV228" s="1"/>
      <c r="UTW228" s="1"/>
      <c r="UTX228" s="1"/>
      <c r="UTY228" s="1"/>
      <c r="UTZ228" s="1"/>
      <c r="UUA228" s="1"/>
      <c r="UUB228" s="1"/>
      <c r="UUC228" s="1"/>
      <c r="UUD228" s="1"/>
      <c r="UUE228" s="1"/>
      <c r="UUF228" s="1"/>
      <c r="UUG228" s="1"/>
      <c r="UUH228" s="1"/>
      <c r="UUI228" s="1"/>
      <c r="UUJ228" s="1"/>
      <c r="UUK228" s="1"/>
      <c r="UUL228" s="1"/>
      <c r="UUM228" s="1"/>
      <c r="UUN228" s="1"/>
      <c r="UUO228" s="1"/>
      <c r="UUP228" s="1"/>
      <c r="UUQ228" s="1"/>
      <c r="UUR228" s="1"/>
      <c r="UUS228" s="1"/>
      <c r="UUT228" s="1"/>
      <c r="UUU228" s="1"/>
      <c r="UUV228" s="1"/>
      <c r="UUW228" s="1"/>
      <c r="UUX228" s="1"/>
      <c r="UUY228" s="1"/>
      <c r="UUZ228" s="1"/>
      <c r="UVA228" s="1"/>
      <c r="UVB228" s="1"/>
      <c r="UVC228" s="1"/>
      <c r="UVD228" s="1"/>
      <c r="UVE228" s="1"/>
      <c r="UVF228" s="1"/>
      <c r="UVG228" s="1"/>
      <c r="UVH228" s="1"/>
      <c r="UVI228" s="1"/>
      <c r="UVJ228" s="1"/>
      <c r="UVK228" s="1"/>
      <c r="UVL228" s="1"/>
      <c r="UVM228" s="1"/>
      <c r="UVN228" s="1"/>
      <c r="UVO228" s="1"/>
      <c r="UVP228" s="1"/>
      <c r="UVQ228" s="1"/>
      <c r="UVR228" s="1"/>
      <c r="UVS228" s="1"/>
      <c r="UVT228" s="1"/>
      <c r="UVU228" s="1"/>
      <c r="UVV228" s="1"/>
      <c r="UVW228" s="1"/>
      <c r="UVX228" s="1"/>
      <c r="UVY228" s="1"/>
      <c r="UVZ228" s="1"/>
      <c r="UWA228" s="1"/>
      <c r="UWB228" s="1"/>
      <c r="UWC228" s="1"/>
      <c r="UWD228" s="1"/>
      <c r="UWE228" s="1"/>
      <c r="UWF228" s="1"/>
      <c r="UWG228" s="1"/>
      <c r="UWH228" s="1"/>
      <c r="UWI228" s="1"/>
      <c r="UWJ228" s="1"/>
      <c r="UWK228" s="1"/>
      <c r="UWL228" s="1"/>
      <c r="UWM228" s="1"/>
      <c r="UWN228" s="1"/>
      <c r="UWO228" s="1"/>
      <c r="UWP228" s="1"/>
      <c r="UWQ228" s="1"/>
      <c r="UWR228" s="1"/>
      <c r="UWS228" s="1"/>
      <c r="UWT228" s="1"/>
      <c r="UWU228" s="1"/>
      <c r="UWV228" s="1"/>
      <c r="UWW228" s="1"/>
      <c r="UWX228" s="1"/>
      <c r="UWY228" s="1"/>
      <c r="UWZ228" s="1"/>
      <c r="UXA228" s="1"/>
      <c r="UXB228" s="1"/>
      <c r="UXC228" s="1"/>
      <c r="UXD228" s="1"/>
      <c r="UXE228" s="1"/>
      <c r="UXF228" s="1"/>
      <c r="UXG228" s="1"/>
      <c r="UXH228" s="1"/>
      <c r="UXI228" s="1"/>
      <c r="UXJ228" s="1"/>
      <c r="UXK228" s="1"/>
      <c r="UXL228" s="1"/>
      <c r="UXM228" s="1"/>
      <c r="UXN228" s="1"/>
      <c r="UXO228" s="1"/>
      <c r="UXP228" s="1"/>
      <c r="UXQ228" s="1"/>
      <c r="UXR228" s="1"/>
      <c r="UXS228" s="1"/>
      <c r="UXT228" s="1"/>
      <c r="UXU228" s="1"/>
      <c r="UXV228" s="1"/>
      <c r="UXW228" s="1"/>
      <c r="UXX228" s="1"/>
      <c r="UXY228" s="1"/>
      <c r="UXZ228" s="1"/>
      <c r="UYA228" s="1"/>
      <c r="UYB228" s="1"/>
      <c r="UYC228" s="1"/>
      <c r="UYD228" s="1"/>
      <c r="UYE228" s="1"/>
      <c r="UYF228" s="1"/>
      <c r="UYG228" s="1"/>
      <c r="UYH228" s="1"/>
      <c r="UYI228" s="1"/>
      <c r="UYJ228" s="1"/>
      <c r="UYK228" s="1"/>
      <c r="UYL228" s="1"/>
      <c r="UYM228" s="1"/>
      <c r="UYN228" s="1"/>
      <c r="UYO228" s="1"/>
      <c r="UYP228" s="1"/>
      <c r="UYQ228" s="1"/>
      <c r="UYR228" s="1"/>
      <c r="UYS228" s="1"/>
      <c r="UYT228" s="1"/>
      <c r="UYU228" s="1"/>
      <c r="UYV228" s="1"/>
      <c r="UYW228" s="1"/>
      <c r="UYX228" s="1"/>
      <c r="UYY228" s="1"/>
      <c r="UYZ228" s="1"/>
      <c r="UZA228" s="1"/>
      <c r="UZB228" s="1"/>
      <c r="UZC228" s="1"/>
      <c r="UZD228" s="1"/>
      <c r="UZE228" s="1"/>
      <c r="UZF228" s="1"/>
      <c r="UZG228" s="1"/>
      <c r="UZH228" s="1"/>
      <c r="UZI228" s="1"/>
      <c r="UZJ228" s="1"/>
      <c r="UZK228" s="1"/>
      <c r="UZL228" s="1"/>
      <c r="UZM228" s="1"/>
      <c r="UZN228" s="1"/>
      <c r="UZO228" s="1"/>
      <c r="UZP228" s="1"/>
      <c r="UZQ228" s="1"/>
      <c r="UZR228" s="1"/>
      <c r="UZS228" s="1"/>
      <c r="UZT228" s="1"/>
      <c r="UZU228" s="1"/>
      <c r="UZV228" s="1"/>
      <c r="UZW228" s="1"/>
      <c r="UZX228" s="1"/>
      <c r="UZY228" s="1"/>
      <c r="UZZ228" s="1"/>
      <c r="VAA228" s="1"/>
      <c r="VAB228" s="1"/>
      <c r="VAC228" s="1"/>
      <c r="VAD228" s="1"/>
      <c r="VAE228" s="1"/>
      <c r="VAF228" s="1"/>
      <c r="VAG228" s="1"/>
      <c r="VAH228" s="1"/>
      <c r="VAI228" s="1"/>
      <c r="VAJ228" s="1"/>
      <c r="VAK228" s="1"/>
      <c r="VAL228" s="1"/>
      <c r="VAM228" s="1"/>
      <c r="VAN228" s="1"/>
      <c r="VAO228" s="1"/>
      <c r="VAP228" s="1"/>
      <c r="VAQ228" s="1"/>
      <c r="VAR228" s="1"/>
      <c r="VAS228" s="1"/>
      <c r="VAT228" s="1"/>
      <c r="VAU228" s="1"/>
      <c r="VAV228" s="1"/>
      <c r="VAW228" s="1"/>
      <c r="VAX228" s="1"/>
      <c r="VAY228" s="1"/>
      <c r="VAZ228" s="1"/>
      <c r="VBA228" s="1"/>
      <c r="VBB228" s="1"/>
      <c r="VBC228" s="1"/>
      <c r="VBD228" s="1"/>
      <c r="VBE228" s="1"/>
      <c r="VBF228" s="1"/>
      <c r="VBG228" s="1"/>
      <c r="VBH228" s="1"/>
      <c r="VBI228" s="1"/>
      <c r="VBJ228" s="1"/>
      <c r="VBK228" s="1"/>
      <c r="VBL228" s="1"/>
      <c r="VBM228" s="1"/>
      <c r="VBN228" s="1"/>
      <c r="VBO228" s="1"/>
      <c r="VBP228" s="1"/>
      <c r="VBQ228" s="1"/>
      <c r="VBR228" s="1"/>
      <c r="VBS228" s="1"/>
      <c r="VBT228" s="1"/>
      <c r="VBU228" s="1"/>
      <c r="VBV228" s="1"/>
      <c r="VBW228" s="1"/>
      <c r="VBX228" s="1"/>
      <c r="VBY228" s="1"/>
      <c r="VBZ228" s="1"/>
      <c r="VCA228" s="1"/>
      <c r="VCB228" s="1"/>
      <c r="VCC228" s="1"/>
      <c r="VCD228" s="1"/>
      <c r="VCE228" s="1"/>
      <c r="VCF228" s="1"/>
      <c r="VCG228" s="1"/>
      <c r="VCH228" s="1"/>
      <c r="VCI228" s="1"/>
      <c r="VCJ228" s="1"/>
      <c r="VCK228" s="1"/>
      <c r="VCL228" s="1"/>
      <c r="VCM228" s="1"/>
      <c r="VCN228" s="1"/>
      <c r="VCO228" s="1"/>
      <c r="VCP228" s="1"/>
      <c r="VCQ228" s="1"/>
      <c r="VCR228" s="1"/>
      <c r="VCS228" s="1"/>
      <c r="VCT228" s="1"/>
      <c r="VCU228" s="1"/>
      <c r="VCV228" s="1"/>
      <c r="VCW228" s="1"/>
      <c r="VCX228" s="1"/>
      <c r="VCY228" s="1"/>
      <c r="VCZ228" s="1"/>
      <c r="VDA228" s="1"/>
      <c r="VDB228" s="1"/>
      <c r="VDC228" s="1"/>
      <c r="VDD228" s="1"/>
      <c r="VDE228" s="1"/>
      <c r="VDF228" s="1"/>
      <c r="VDG228" s="1"/>
      <c r="VDH228" s="1"/>
      <c r="VDI228" s="1"/>
      <c r="VDJ228" s="1"/>
      <c r="VDK228" s="1"/>
      <c r="VDL228" s="1"/>
      <c r="VDM228" s="1"/>
      <c r="VDN228" s="1"/>
      <c r="VDO228" s="1"/>
      <c r="VDP228" s="1"/>
      <c r="VDQ228" s="1"/>
      <c r="VDR228" s="1"/>
      <c r="VDS228" s="1"/>
      <c r="VDT228" s="1"/>
      <c r="VDU228" s="1"/>
      <c r="VDV228" s="1"/>
      <c r="VDW228" s="1"/>
      <c r="VDX228" s="1"/>
      <c r="VDY228" s="1"/>
      <c r="VDZ228" s="1"/>
      <c r="VEA228" s="1"/>
      <c r="VEB228" s="1"/>
      <c r="VEC228" s="1"/>
      <c r="VED228" s="1"/>
      <c r="VEE228" s="1"/>
      <c r="VEF228" s="1"/>
      <c r="VEG228" s="1"/>
      <c r="VEH228" s="1"/>
      <c r="VEI228" s="1"/>
      <c r="VEJ228" s="1"/>
      <c r="VEK228" s="1"/>
      <c r="VEL228" s="1"/>
      <c r="VEM228" s="1"/>
      <c r="VEN228" s="1"/>
      <c r="VEO228" s="1"/>
      <c r="VEP228" s="1"/>
      <c r="VEQ228" s="1"/>
      <c r="VER228" s="1"/>
      <c r="VES228" s="1"/>
      <c r="VET228" s="1"/>
      <c r="VEU228" s="1"/>
      <c r="VEV228" s="1"/>
      <c r="VEW228" s="1"/>
      <c r="VEX228" s="1"/>
      <c r="VEY228" s="1"/>
      <c r="VEZ228" s="1"/>
      <c r="VFA228" s="1"/>
      <c r="VFB228" s="1"/>
      <c r="VFC228" s="1"/>
      <c r="VFD228" s="1"/>
      <c r="VFE228" s="1"/>
      <c r="VFF228" s="1"/>
      <c r="VFG228" s="1"/>
      <c r="VFH228" s="1"/>
      <c r="VFI228" s="1"/>
      <c r="VFJ228" s="1"/>
      <c r="VFK228" s="1"/>
      <c r="VFL228" s="1"/>
      <c r="VFM228" s="1"/>
      <c r="VFN228" s="1"/>
      <c r="VFO228" s="1"/>
      <c r="VFP228" s="1"/>
      <c r="VFQ228" s="1"/>
      <c r="VFR228" s="1"/>
      <c r="VFS228" s="1"/>
      <c r="VFT228" s="1"/>
      <c r="VFU228" s="1"/>
      <c r="VFV228" s="1"/>
      <c r="VFW228" s="1"/>
      <c r="VFX228" s="1"/>
      <c r="VFY228" s="1"/>
      <c r="VFZ228" s="1"/>
      <c r="VGA228" s="1"/>
      <c r="VGB228" s="1"/>
      <c r="VGC228" s="1"/>
      <c r="VGD228" s="1"/>
      <c r="VGE228" s="1"/>
      <c r="VGF228" s="1"/>
      <c r="VGG228" s="1"/>
      <c r="VGH228" s="1"/>
      <c r="VGI228" s="1"/>
      <c r="VGJ228" s="1"/>
      <c r="VGK228" s="1"/>
      <c r="VGL228" s="1"/>
      <c r="VGM228" s="1"/>
      <c r="VGN228" s="1"/>
      <c r="VGO228" s="1"/>
      <c r="VGP228" s="1"/>
      <c r="VGQ228" s="1"/>
      <c r="VGR228" s="1"/>
      <c r="VGS228" s="1"/>
      <c r="VGT228" s="1"/>
      <c r="VGU228" s="1"/>
      <c r="VGV228" s="1"/>
      <c r="VGW228" s="1"/>
      <c r="VGX228" s="1"/>
      <c r="VGY228" s="1"/>
      <c r="VGZ228" s="1"/>
      <c r="VHA228" s="1"/>
      <c r="VHB228" s="1"/>
      <c r="VHC228" s="1"/>
      <c r="VHD228" s="1"/>
      <c r="VHE228" s="1"/>
      <c r="VHF228" s="1"/>
      <c r="VHG228" s="1"/>
      <c r="VHH228" s="1"/>
      <c r="VHI228" s="1"/>
      <c r="VHJ228" s="1"/>
      <c r="VHK228" s="1"/>
      <c r="VHL228" s="1"/>
      <c r="VHM228" s="1"/>
      <c r="VHN228" s="1"/>
      <c r="VHO228" s="1"/>
      <c r="VHP228" s="1"/>
      <c r="VHQ228" s="1"/>
      <c r="VHR228" s="1"/>
      <c r="VHS228" s="1"/>
      <c r="VHT228" s="1"/>
      <c r="VHU228" s="1"/>
      <c r="VHV228" s="1"/>
      <c r="VHW228" s="1"/>
      <c r="VHX228" s="1"/>
      <c r="VHY228" s="1"/>
      <c r="VHZ228" s="1"/>
      <c r="VIA228" s="1"/>
      <c r="VIB228" s="1"/>
      <c r="VIC228" s="1"/>
      <c r="VID228" s="1"/>
      <c r="VIE228" s="1"/>
      <c r="VIF228" s="1"/>
      <c r="VIG228" s="1"/>
      <c r="VIH228" s="1"/>
      <c r="VII228" s="1"/>
      <c r="VIJ228" s="1"/>
      <c r="VIK228" s="1"/>
      <c r="VIL228" s="1"/>
      <c r="VIM228" s="1"/>
      <c r="VIN228" s="1"/>
      <c r="VIO228" s="1"/>
      <c r="VIP228" s="1"/>
      <c r="VIQ228" s="1"/>
      <c r="VIR228" s="1"/>
      <c r="VIS228" s="1"/>
      <c r="VIT228" s="1"/>
      <c r="VIU228" s="1"/>
      <c r="VIV228" s="1"/>
      <c r="VIW228" s="1"/>
      <c r="VIX228" s="1"/>
      <c r="VIY228" s="1"/>
      <c r="VIZ228" s="1"/>
      <c r="VJA228" s="1"/>
      <c r="VJB228" s="1"/>
      <c r="VJC228" s="1"/>
      <c r="VJD228" s="1"/>
      <c r="VJE228" s="1"/>
      <c r="VJF228" s="1"/>
      <c r="VJG228" s="1"/>
      <c r="VJH228" s="1"/>
      <c r="VJI228" s="1"/>
      <c r="VJJ228" s="1"/>
      <c r="VJK228" s="1"/>
      <c r="VJL228" s="1"/>
      <c r="VJM228" s="1"/>
      <c r="VJN228" s="1"/>
      <c r="VJO228" s="1"/>
      <c r="VJP228" s="1"/>
      <c r="VJQ228" s="1"/>
      <c r="VJR228" s="1"/>
      <c r="VJS228" s="1"/>
      <c r="VJT228" s="1"/>
      <c r="VJU228" s="1"/>
      <c r="VJV228" s="1"/>
      <c r="VJW228" s="1"/>
      <c r="VJX228" s="1"/>
      <c r="VJY228" s="1"/>
      <c r="VJZ228" s="1"/>
      <c r="VKA228" s="1"/>
      <c r="VKB228" s="1"/>
      <c r="VKC228" s="1"/>
      <c r="VKD228" s="1"/>
      <c r="VKE228" s="1"/>
      <c r="VKF228" s="1"/>
      <c r="VKG228" s="1"/>
      <c r="VKH228" s="1"/>
      <c r="VKI228" s="1"/>
      <c r="VKJ228" s="1"/>
      <c r="VKK228" s="1"/>
      <c r="VKL228" s="1"/>
      <c r="VKM228" s="1"/>
      <c r="VKN228" s="1"/>
      <c r="VKO228" s="1"/>
      <c r="VKP228" s="1"/>
      <c r="VKQ228" s="1"/>
      <c r="VKR228" s="1"/>
      <c r="VKS228" s="1"/>
      <c r="VKT228" s="1"/>
      <c r="VKU228" s="1"/>
      <c r="VKV228" s="1"/>
      <c r="VKW228" s="1"/>
      <c r="VKX228" s="1"/>
      <c r="VKY228" s="1"/>
      <c r="VKZ228" s="1"/>
      <c r="VLA228" s="1"/>
      <c r="VLB228" s="1"/>
      <c r="VLC228" s="1"/>
      <c r="VLD228" s="1"/>
      <c r="VLE228" s="1"/>
      <c r="VLF228" s="1"/>
      <c r="VLG228" s="1"/>
      <c r="VLH228" s="1"/>
      <c r="VLI228" s="1"/>
      <c r="VLJ228" s="1"/>
      <c r="VLK228" s="1"/>
      <c r="VLL228" s="1"/>
      <c r="VLM228" s="1"/>
      <c r="VLN228" s="1"/>
      <c r="VLO228" s="1"/>
      <c r="VLP228" s="1"/>
      <c r="VLQ228" s="1"/>
      <c r="VLR228" s="1"/>
      <c r="VLS228" s="1"/>
      <c r="VLT228" s="1"/>
      <c r="VLU228" s="1"/>
      <c r="VLV228" s="1"/>
      <c r="VLW228" s="1"/>
      <c r="VLX228" s="1"/>
      <c r="VLY228" s="1"/>
      <c r="VLZ228" s="1"/>
      <c r="VMA228" s="1"/>
      <c r="VMB228" s="1"/>
      <c r="VMC228" s="1"/>
      <c r="VMD228" s="1"/>
      <c r="VME228" s="1"/>
      <c r="VMF228" s="1"/>
      <c r="VMG228" s="1"/>
      <c r="VMH228" s="1"/>
      <c r="VMI228" s="1"/>
      <c r="VMJ228" s="1"/>
      <c r="VMK228" s="1"/>
      <c r="VML228" s="1"/>
      <c r="VMM228" s="1"/>
      <c r="VMN228" s="1"/>
      <c r="VMO228" s="1"/>
      <c r="VMP228" s="1"/>
      <c r="VMQ228" s="1"/>
      <c r="VMR228" s="1"/>
      <c r="VMS228" s="1"/>
      <c r="VMT228" s="1"/>
      <c r="VMU228" s="1"/>
      <c r="VMV228" s="1"/>
      <c r="VMW228" s="1"/>
      <c r="VMX228" s="1"/>
      <c r="VMY228" s="1"/>
      <c r="VMZ228" s="1"/>
      <c r="VNA228" s="1"/>
      <c r="VNB228" s="1"/>
      <c r="VNC228" s="1"/>
      <c r="VND228" s="1"/>
      <c r="VNE228" s="1"/>
      <c r="VNF228" s="1"/>
      <c r="VNG228" s="1"/>
      <c r="VNH228" s="1"/>
      <c r="VNI228" s="1"/>
      <c r="VNJ228" s="1"/>
      <c r="VNK228" s="1"/>
      <c r="VNL228" s="1"/>
      <c r="VNM228" s="1"/>
      <c r="VNN228" s="1"/>
      <c r="VNO228" s="1"/>
      <c r="VNP228" s="1"/>
      <c r="VNQ228" s="1"/>
      <c r="VNR228" s="1"/>
      <c r="VNS228" s="1"/>
      <c r="VNT228" s="1"/>
      <c r="VNU228" s="1"/>
      <c r="VNV228" s="1"/>
      <c r="VNW228" s="1"/>
      <c r="VNX228" s="1"/>
      <c r="VNY228" s="1"/>
      <c r="VNZ228" s="1"/>
      <c r="VOA228" s="1"/>
      <c r="VOB228" s="1"/>
      <c r="VOC228" s="1"/>
      <c r="VOD228" s="1"/>
      <c r="VOE228" s="1"/>
      <c r="VOF228" s="1"/>
      <c r="VOG228" s="1"/>
      <c r="VOH228" s="1"/>
      <c r="VOI228" s="1"/>
      <c r="VOJ228" s="1"/>
      <c r="VOK228" s="1"/>
      <c r="VOL228" s="1"/>
      <c r="VOM228" s="1"/>
      <c r="VON228" s="1"/>
      <c r="VOO228" s="1"/>
      <c r="VOP228" s="1"/>
      <c r="VOQ228" s="1"/>
      <c r="VOR228" s="1"/>
      <c r="VOS228" s="1"/>
      <c r="VOT228" s="1"/>
      <c r="VOU228" s="1"/>
      <c r="VOV228" s="1"/>
      <c r="VOW228" s="1"/>
      <c r="VOX228" s="1"/>
      <c r="VOY228" s="1"/>
      <c r="VOZ228" s="1"/>
      <c r="VPA228" s="1"/>
      <c r="VPB228" s="1"/>
      <c r="VPC228" s="1"/>
      <c r="VPD228" s="1"/>
      <c r="VPE228" s="1"/>
      <c r="VPF228" s="1"/>
      <c r="VPG228" s="1"/>
      <c r="VPH228" s="1"/>
      <c r="VPI228" s="1"/>
      <c r="VPJ228" s="1"/>
      <c r="VPK228" s="1"/>
      <c r="VPL228" s="1"/>
      <c r="VPM228" s="1"/>
      <c r="VPN228" s="1"/>
      <c r="VPO228" s="1"/>
      <c r="VPP228" s="1"/>
      <c r="VPQ228" s="1"/>
      <c r="VPR228" s="1"/>
      <c r="VPS228" s="1"/>
      <c r="VPT228" s="1"/>
      <c r="VPU228" s="1"/>
      <c r="VPV228" s="1"/>
      <c r="VPW228" s="1"/>
      <c r="VPX228" s="1"/>
      <c r="VPY228" s="1"/>
      <c r="VPZ228" s="1"/>
      <c r="VQA228" s="1"/>
      <c r="VQB228" s="1"/>
      <c r="VQC228" s="1"/>
      <c r="VQD228" s="1"/>
      <c r="VQE228" s="1"/>
      <c r="VQF228" s="1"/>
      <c r="VQG228" s="1"/>
      <c r="VQH228" s="1"/>
      <c r="VQI228" s="1"/>
      <c r="VQJ228" s="1"/>
      <c r="VQK228" s="1"/>
      <c r="VQL228" s="1"/>
      <c r="VQM228" s="1"/>
      <c r="VQN228" s="1"/>
      <c r="VQO228" s="1"/>
      <c r="VQP228" s="1"/>
      <c r="VQQ228" s="1"/>
      <c r="VQR228" s="1"/>
      <c r="VQS228" s="1"/>
      <c r="VQT228" s="1"/>
      <c r="VQU228" s="1"/>
      <c r="VQV228" s="1"/>
      <c r="VQW228" s="1"/>
      <c r="VQX228" s="1"/>
      <c r="VQY228" s="1"/>
      <c r="VQZ228" s="1"/>
      <c r="VRA228" s="1"/>
      <c r="VRB228" s="1"/>
      <c r="VRC228" s="1"/>
      <c r="VRD228" s="1"/>
      <c r="VRE228" s="1"/>
      <c r="VRF228" s="1"/>
      <c r="VRG228" s="1"/>
      <c r="VRH228" s="1"/>
      <c r="VRI228" s="1"/>
      <c r="VRJ228" s="1"/>
      <c r="VRK228" s="1"/>
      <c r="VRL228" s="1"/>
      <c r="VRM228" s="1"/>
      <c r="VRN228" s="1"/>
      <c r="VRO228" s="1"/>
      <c r="VRP228" s="1"/>
      <c r="VRQ228" s="1"/>
      <c r="VRR228" s="1"/>
      <c r="VRS228" s="1"/>
      <c r="VRT228" s="1"/>
      <c r="VRU228" s="1"/>
      <c r="VRV228" s="1"/>
      <c r="VRW228" s="1"/>
      <c r="VRX228" s="1"/>
      <c r="VRY228" s="1"/>
      <c r="VRZ228" s="1"/>
      <c r="VSA228" s="1"/>
      <c r="VSB228" s="1"/>
      <c r="VSC228" s="1"/>
      <c r="VSD228" s="1"/>
      <c r="VSE228" s="1"/>
      <c r="VSF228" s="1"/>
      <c r="VSG228" s="1"/>
      <c r="VSH228" s="1"/>
      <c r="VSI228" s="1"/>
      <c r="VSJ228" s="1"/>
      <c r="VSK228" s="1"/>
      <c r="VSL228" s="1"/>
      <c r="VSM228" s="1"/>
      <c r="VSN228" s="1"/>
      <c r="VSO228" s="1"/>
      <c r="VSP228" s="1"/>
      <c r="VSQ228" s="1"/>
      <c r="VSR228" s="1"/>
      <c r="VSS228" s="1"/>
      <c r="VST228" s="1"/>
      <c r="VSU228" s="1"/>
      <c r="VSV228" s="1"/>
      <c r="VSW228" s="1"/>
      <c r="VSX228" s="1"/>
      <c r="VSY228" s="1"/>
      <c r="VSZ228" s="1"/>
      <c r="VTA228" s="1"/>
      <c r="VTB228" s="1"/>
      <c r="VTC228" s="1"/>
      <c r="VTD228" s="1"/>
      <c r="VTE228" s="1"/>
      <c r="VTF228" s="1"/>
      <c r="VTG228" s="1"/>
      <c r="VTH228" s="1"/>
      <c r="VTI228" s="1"/>
      <c r="VTJ228" s="1"/>
      <c r="VTK228" s="1"/>
      <c r="VTL228" s="1"/>
      <c r="VTM228" s="1"/>
      <c r="VTN228" s="1"/>
      <c r="VTO228" s="1"/>
      <c r="VTP228" s="1"/>
      <c r="VTQ228" s="1"/>
      <c r="VTR228" s="1"/>
      <c r="VTS228" s="1"/>
      <c r="VTT228" s="1"/>
      <c r="VTU228" s="1"/>
      <c r="VTV228" s="1"/>
      <c r="VTW228" s="1"/>
      <c r="VTX228" s="1"/>
      <c r="VTY228" s="1"/>
      <c r="VTZ228" s="1"/>
      <c r="VUA228" s="1"/>
      <c r="VUB228" s="1"/>
      <c r="VUC228" s="1"/>
      <c r="VUD228" s="1"/>
      <c r="VUE228" s="1"/>
      <c r="VUF228" s="1"/>
      <c r="VUG228" s="1"/>
      <c r="VUH228" s="1"/>
      <c r="VUI228" s="1"/>
      <c r="VUJ228" s="1"/>
      <c r="VUK228" s="1"/>
      <c r="VUL228" s="1"/>
      <c r="VUM228" s="1"/>
      <c r="VUN228" s="1"/>
      <c r="VUO228" s="1"/>
      <c r="VUP228" s="1"/>
      <c r="VUQ228" s="1"/>
      <c r="VUR228" s="1"/>
      <c r="VUS228" s="1"/>
      <c r="VUT228" s="1"/>
      <c r="VUU228" s="1"/>
      <c r="VUV228" s="1"/>
      <c r="VUW228" s="1"/>
      <c r="VUX228" s="1"/>
      <c r="VUY228" s="1"/>
      <c r="VUZ228" s="1"/>
      <c r="VVA228" s="1"/>
      <c r="VVB228" s="1"/>
      <c r="VVC228" s="1"/>
      <c r="VVD228" s="1"/>
      <c r="VVE228" s="1"/>
      <c r="VVF228" s="1"/>
      <c r="VVG228" s="1"/>
      <c r="VVH228" s="1"/>
      <c r="VVI228" s="1"/>
      <c r="VVJ228" s="1"/>
      <c r="VVK228" s="1"/>
      <c r="VVL228" s="1"/>
      <c r="VVM228" s="1"/>
      <c r="VVN228" s="1"/>
      <c r="VVO228" s="1"/>
      <c r="VVP228" s="1"/>
      <c r="VVQ228" s="1"/>
      <c r="VVR228" s="1"/>
      <c r="VVS228" s="1"/>
      <c r="VVT228" s="1"/>
      <c r="VVU228" s="1"/>
      <c r="VVV228" s="1"/>
      <c r="VVW228" s="1"/>
      <c r="VVX228" s="1"/>
      <c r="VVY228" s="1"/>
      <c r="VVZ228" s="1"/>
      <c r="VWA228" s="1"/>
      <c r="VWB228" s="1"/>
      <c r="VWC228" s="1"/>
      <c r="VWD228" s="1"/>
      <c r="VWE228" s="1"/>
      <c r="VWF228" s="1"/>
      <c r="VWG228" s="1"/>
      <c r="VWH228" s="1"/>
      <c r="VWI228" s="1"/>
      <c r="VWJ228" s="1"/>
      <c r="VWK228" s="1"/>
      <c r="VWL228" s="1"/>
      <c r="VWM228" s="1"/>
      <c r="VWN228" s="1"/>
      <c r="VWO228" s="1"/>
      <c r="VWP228" s="1"/>
      <c r="VWQ228" s="1"/>
      <c r="VWR228" s="1"/>
      <c r="VWS228" s="1"/>
      <c r="VWT228" s="1"/>
      <c r="VWU228" s="1"/>
      <c r="VWV228" s="1"/>
      <c r="VWW228" s="1"/>
      <c r="VWX228" s="1"/>
      <c r="VWY228" s="1"/>
      <c r="VWZ228" s="1"/>
      <c r="VXA228" s="1"/>
      <c r="VXB228" s="1"/>
      <c r="VXC228" s="1"/>
      <c r="VXD228" s="1"/>
      <c r="VXE228" s="1"/>
      <c r="VXF228" s="1"/>
      <c r="VXG228" s="1"/>
      <c r="VXH228" s="1"/>
      <c r="VXI228" s="1"/>
      <c r="VXJ228" s="1"/>
      <c r="VXK228" s="1"/>
      <c r="VXL228" s="1"/>
      <c r="VXM228" s="1"/>
      <c r="VXN228" s="1"/>
      <c r="VXO228" s="1"/>
      <c r="VXP228" s="1"/>
      <c r="VXQ228" s="1"/>
      <c r="VXR228" s="1"/>
      <c r="VXS228" s="1"/>
      <c r="VXT228" s="1"/>
      <c r="VXU228" s="1"/>
      <c r="VXV228" s="1"/>
      <c r="VXW228" s="1"/>
      <c r="VXX228" s="1"/>
      <c r="VXY228" s="1"/>
      <c r="VXZ228" s="1"/>
      <c r="VYA228" s="1"/>
      <c r="VYB228" s="1"/>
      <c r="VYC228" s="1"/>
      <c r="VYD228" s="1"/>
      <c r="VYE228" s="1"/>
      <c r="VYF228" s="1"/>
      <c r="VYG228" s="1"/>
      <c r="VYH228" s="1"/>
      <c r="VYI228" s="1"/>
      <c r="VYJ228" s="1"/>
      <c r="VYK228" s="1"/>
      <c r="VYL228" s="1"/>
      <c r="VYM228" s="1"/>
      <c r="VYN228" s="1"/>
      <c r="VYO228" s="1"/>
      <c r="VYP228" s="1"/>
      <c r="VYQ228" s="1"/>
      <c r="VYR228" s="1"/>
      <c r="VYS228" s="1"/>
      <c r="VYT228" s="1"/>
      <c r="VYU228" s="1"/>
      <c r="VYV228" s="1"/>
      <c r="VYW228" s="1"/>
      <c r="VYX228" s="1"/>
      <c r="VYY228" s="1"/>
      <c r="VYZ228" s="1"/>
      <c r="VZA228" s="1"/>
      <c r="VZB228" s="1"/>
      <c r="VZC228" s="1"/>
      <c r="VZD228" s="1"/>
      <c r="VZE228" s="1"/>
      <c r="VZF228" s="1"/>
      <c r="VZG228" s="1"/>
      <c r="VZH228" s="1"/>
      <c r="VZI228" s="1"/>
      <c r="VZJ228" s="1"/>
      <c r="VZK228" s="1"/>
      <c r="VZL228" s="1"/>
      <c r="VZM228" s="1"/>
      <c r="VZN228" s="1"/>
      <c r="VZO228" s="1"/>
      <c r="VZP228" s="1"/>
      <c r="VZQ228" s="1"/>
      <c r="VZR228" s="1"/>
      <c r="VZS228" s="1"/>
      <c r="VZT228" s="1"/>
      <c r="VZU228" s="1"/>
      <c r="VZV228" s="1"/>
      <c r="VZW228" s="1"/>
      <c r="VZX228" s="1"/>
      <c r="VZY228" s="1"/>
      <c r="VZZ228" s="1"/>
      <c r="WAA228" s="1"/>
      <c r="WAB228" s="1"/>
      <c r="WAC228" s="1"/>
      <c r="WAD228" s="1"/>
      <c r="WAE228" s="1"/>
      <c r="WAF228" s="1"/>
      <c r="WAG228" s="1"/>
      <c r="WAH228" s="1"/>
      <c r="WAI228" s="1"/>
      <c r="WAJ228" s="1"/>
      <c r="WAK228" s="1"/>
      <c r="WAL228" s="1"/>
      <c r="WAM228" s="1"/>
      <c r="WAN228" s="1"/>
      <c r="WAO228" s="1"/>
      <c r="WAP228" s="1"/>
      <c r="WAQ228" s="1"/>
      <c r="WAR228" s="1"/>
      <c r="WAS228" s="1"/>
      <c r="WAT228" s="1"/>
      <c r="WAU228" s="1"/>
      <c r="WAV228" s="1"/>
      <c r="WAW228" s="1"/>
      <c r="WAX228" s="1"/>
      <c r="WAY228" s="1"/>
      <c r="WAZ228" s="1"/>
      <c r="WBA228" s="1"/>
      <c r="WBB228" s="1"/>
      <c r="WBC228" s="1"/>
      <c r="WBD228" s="1"/>
      <c r="WBE228" s="1"/>
      <c r="WBF228" s="1"/>
      <c r="WBG228" s="1"/>
      <c r="WBH228" s="1"/>
      <c r="WBI228" s="1"/>
      <c r="WBJ228" s="1"/>
      <c r="WBK228" s="1"/>
      <c r="WBL228" s="1"/>
      <c r="WBM228" s="1"/>
      <c r="WBN228" s="1"/>
      <c r="WBO228" s="1"/>
      <c r="WBP228" s="1"/>
      <c r="WBQ228" s="1"/>
      <c r="WBR228" s="1"/>
      <c r="WBS228" s="1"/>
      <c r="WBT228" s="1"/>
      <c r="WBU228" s="1"/>
      <c r="WBV228" s="1"/>
      <c r="WBW228" s="1"/>
      <c r="WBX228" s="1"/>
      <c r="WBY228" s="1"/>
      <c r="WBZ228" s="1"/>
      <c r="WCA228" s="1"/>
      <c r="WCB228" s="1"/>
      <c r="WCC228" s="1"/>
      <c r="WCD228" s="1"/>
      <c r="WCE228" s="1"/>
      <c r="WCF228" s="1"/>
      <c r="WCG228" s="1"/>
      <c r="WCH228" s="1"/>
      <c r="WCI228" s="1"/>
      <c r="WCJ228" s="1"/>
      <c r="WCK228" s="1"/>
      <c r="WCL228" s="1"/>
      <c r="WCM228" s="1"/>
      <c r="WCN228" s="1"/>
      <c r="WCO228" s="1"/>
      <c r="WCP228" s="1"/>
      <c r="WCQ228" s="1"/>
      <c r="WCR228" s="1"/>
      <c r="WCS228" s="1"/>
      <c r="WCT228" s="1"/>
      <c r="WCU228" s="1"/>
      <c r="WCV228" s="1"/>
      <c r="WCW228" s="1"/>
      <c r="WCX228" s="1"/>
      <c r="WCY228" s="1"/>
      <c r="WCZ228" s="1"/>
      <c r="WDA228" s="1"/>
      <c r="WDB228" s="1"/>
      <c r="WDC228" s="1"/>
      <c r="WDD228" s="1"/>
      <c r="WDE228" s="1"/>
      <c r="WDF228" s="1"/>
      <c r="WDG228" s="1"/>
      <c r="WDH228" s="1"/>
      <c r="WDI228" s="1"/>
      <c r="WDJ228" s="1"/>
      <c r="WDK228" s="1"/>
      <c r="WDL228" s="1"/>
      <c r="WDM228" s="1"/>
      <c r="WDN228" s="1"/>
      <c r="WDO228" s="1"/>
      <c r="WDP228" s="1"/>
      <c r="WDQ228" s="1"/>
      <c r="WDR228" s="1"/>
      <c r="WDS228" s="1"/>
      <c r="WDT228" s="1"/>
      <c r="WDU228" s="1"/>
      <c r="WDV228" s="1"/>
      <c r="WDW228" s="1"/>
      <c r="WDX228" s="1"/>
      <c r="WDY228" s="1"/>
      <c r="WDZ228" s="1"/>
      <c r="WEA228" s="1"/>
      <c r="WEB228" s="1"/>
      <c r="WEC228" s="1"/>
      <c r="WED228" s="1"/>
      <c r="WEE228" s="1"/>
      <c r="WEF228" s="1"/>
      <c r="WEG228" s="1"/>
      <c r="WEH228" s="1"/>
      <c r="WEI228" s="1"/>
      <c r="WEJ228" s="1"/>
      <c r="WEK228" s="1"/>
      <c r="WEL228" s="1"/>
      <c r="WEM228" s="1"/>
      <c r="WEN228" s="1"/>
      <c r="WEO228" s="1"/>
      <c r="WEP228" s="1"/>
      <c r="WEQ228" s="1"/>
      <c r="WER228" s="1"/>
      <c r="WES228" s="1"/>
      <c r="WET228" s="1"/>
      <c r="WEU228" s="1"/>
      <c r="WEV228" s="1"/>
      <c r="WEW228" s="1"/>
      <c r="WEX228" s="1"/>
      <c r="WEY228" s="1"/>
      <c r="WEZ228" s="1"/>
      <c r="WFA228" s="1"/>
      <c r="WFB228" s="1"/>
      <c r="WFC228" s="1"/>
      <c r="WFD228" s="1"/>
      <c r="WFE228" s="1"/>
      <c r="WFF228" s="1"/>
      <c r="WFG228" s="1"/>
      <c r="WFH228" s="1"/>
      <c r="WFI228" s="1"/>
      <c r="WFJ228" s="1"/>
      <c r="WFK228" s="1"/>
      <c r="WFL228" s="1"/>
      <c r="WFM228" s="1"/>
      <c r="WFN228" s="1"/>
      <c r="WFO228" s="1"/>
      <c r="WFP228" s="1"/>
      <c r="WFQ228" s="1"/>
      <c r="WFR228" s="1"/>
      <c r="WFS228" s="1"/>
      <c r="WFT228" s="1"/>
      <c r="WFU228" s="1"/>
      <c r="WFV228" s="1"/>
      <c r="WFW228" s="1"/>
      <c r="WFX228" s="1"/>
      <c r="WFY228" s="1"/>
      <c r="WFZ228" s="1"/>
      <c r="WGA228" s="1"/>
      <c r="WGB228" s="1"/>
      <c r="WGC228" s="1"/>
      <c r="WGD228" s="1"/>
      <c r="WGE228" s="1"/>
      <c r="WGF228" s="1"/>
      <c r="WGG228" s="1"/>
      <c r="WGH228" s="1"/>
      <c r="WGI228" s="1"/>
      <c r="WGJ228" s="1"/>
      <c r="WGK228" s="1"/>
      <c r="WGL228" s="1"/>
      <c r="WGM228" s="1"/>
      <c r="WGN228" s="1"/>
      <c r="WGO228" s="1"/>
      <c r="WGP228" s="1"/>
      <c r="WGQ228" s="1"/>
      <c r="WGR228" s="1"/>
      <c r="WGS228" s="1"/>
      <c r="WGT228" s="1"/>
      <c r="WGU228" s="1"/>
      <c r="WGV228" s="1"/>
      <c r="WGW228" s="1"/>
      <c r="WGX228" s="1"/>
      <c r="WGY228" s="1"/>
      <c r="WGZ228" s="1"/>
      <c r="WHA228" s="1"/>
      <c r="WHB228" s="1"/>
      <c r="WHC228" s="1"/>
      <c r="WHD228" s="1"/>
      <c r="WHE228" s="1"/>
      <c r="WHF228" s="1"/>
      <c r="WHG228" s="1"/>
      <c r="WHH228" s="1"/>
      <c r="WHI228" s="1"/>
      <c r="WHJ228" s="1"/>
      <c r="WHK228" s="1"/>
      <c r="WHL228" s="1"/>
      <c r="WHM228" s="1"/>
      <c r="WHN228" s="1"/>
      <c r="WHO228" s="1"/>
      <c r="WHP228" s="1"/>
      <c r="WHQ228" s="1"/>
      <c r="WHR228" s="1"/>
      <c r="WHS228" s="1"/>
      <c r="WHT228" s="1"/>
      <c r="WHU228" s="1"/>
      <c r="WHV228" s="1"/>
      <c r="WHW228" s="1"/>
      <c r="WHX228" s="1"/>
      <c r="WHY228" s="1"/>
      <c r="WHZ228" s="1"/>
      <c r="WIA228" s="1"/>
      <c r="WIB228" s="1"/>
      <c r="WIC228" s="1"/>
      <c r="WID228" s="1"/>
      <c r="WIE228" s="1"/>
      <c r="WIF228" s="1"/>
      <c r="WIG228" s="1"/>
      <c r="WIH228" s="1"/>
      <c r="WII228" s="1"/>
      <c r="WIJ228" s="1"/>
      <c r="WIK228" s="1"/>
      <c r="WIL228" s="1"/>
      <c r="WIM228" s="1"/>
      <c r="WIN228" s="1"/>
      <c r="WIO228" s="1"/>
      <c r="WIP228" s="1"/>
      <c r="WIQ228" s="1"/>
      <c r="WIR228" s="1"/>
      <c r="WIS228" s="1"/>
      <c r="WIT228" s="1"/>
      <c r="WIU228" s="1"/>
      <c r="WIV228" s="1"/>
      <c r="WIW228" s="1"/>
      <c r="WIX228" s="1"/>
      <c r="WIY228" s="1"/>
      <c r="WIZ228" s="1"/>
      <c r="WJA228" s="1"/>
      <c r="WJB228" s="1"/>
      <c r="WJC228" s="1"/>
      <c r="WJD228" s="1"/>
      <c r="WJE228" s="1"/>
      <c r="WJF228" s="1"/>
      <c r="WJG228" s="1"/>
      <c r="WJH228" s="1"/>
      <c r="WJI228" s="1"/>
      <c r="WJJ228" s="1"/>
      <c r="WJK228" s="1"/>
      <c r="WJL228" s="1"/>
      <c r="WJM228" s="1"/>
      <c r="WJN228" s="1"/>
      <c r="WJO228" s="1"/>
      <c r="WJP228" s="1"/>
      <c r="WJQ228" s="1"/>
      <c r="WJR228" s="1"/>
      <c r="WJS228" s="1"/>
      <c r="WJT228" s="1"/>
      <c r="WJU228" s="1"/>
      <c r="WJV228" s="1"/>
      <c r="WJW228" s="1"/>
      <c r="WJX228" s="1"/>
      <c r="WJY228" s="1"/>
      <c r="WJZ228" s="1"/>
      <c r="WKA228" s="1"/>
      <c r="WKB228" s="1"/>
      <c r="WKC228" s="1"/>
      <c r="WKD228" s="1"/>
      <c r="WKE228" s="1"/>
      <c r="WKF228" s="1"/>
      <c r="WKG228" s="1"/>
      <c r="WKH228" s="1"/>
      <c r="WKI228" s="1"/>
      <c r="WKJ228" s="1"/>
      <c r="WKK228" s="1"/>
      <c r="WKL228" s="1"/>
      <c r="WKM228" s="1"/>
      <c r="WKN228" s="1"/>
      <c r="WKO228" s="1"/>
      <c r="WKP228" s="1"/>
      <c r="WKQ228" s="1"/>
      <c r="WKR228" s="1"/>
      <c r="WKS228" s="1"/>
      <c r="WKT228" s="1"/>
      <c r="WKU228" s="1"/>
      <c r="WKV228" s="1"/>
      <c r="WKW228" s="1"/>
      <c r="WKX228" s="1"/>
      <c r="WKY228" s="1"/>
      <c r="WKZ228" s="1"/>
      <c r="WLA228" s="1"/>
      <c r="WLB228" s="1"/>
      <c r="WLC228" s="1"/>
      <c r="WLD228" s="1"/>
      <c r="WLE228" s="1"/>
      <c r="WLF228" s="1"/>
      <c r="WLG228" s="1"/>
      <c r="WLH228" s="1"/>
      <c r="WLI228" s="1"/>
      <c r="WLJ228" s="1"/>
      <c r="WLK228" s="1"/>
      <c r="WLL228" s="1"/>
      <c r="WLM228" s="1"/>
      <c r="WLN228" s="1"/>
      <c r="WLO228" s="1"/>
      <c r="WLP228" s="1"/>
      <c r="WLQ228" s="1"/>
      <c r="WLR228" s="1"/>
      <c r="WLS228" s="1"/>
      <c r="WLT228" s="1"/>
      <c r="WLU228" s="1"/>
      <c r="WLV228" s="1"/>
      <c r="WLW228" s="1"/>
      <c r="WLX228" s="1"/>
      <c r="WLY228" s="1"/>
      <c r="WLZ228" s="1"/>
      <c r="WMA228" s="1"/>
      <c r="WMB228" s="1"/>
      <c r="WMC228" s="1"/>
      <c r="WMD228" s="1"/>
      <c r="WME228" s="1"/>
      <c r="WMF228" s="1"/>
      <c r="WMG228" s="1"/>
      <c r="WMH228" s="1"/>
      <c r="WMI228" s="1"/>
      <c r="WMJ228" s="1"/>
      <c r="WMK228" s="1"/>
      <c r="WML228" s="1"/>
      <c r="WMM228" s="1"/>
      <c r="WMN228" s="1"/>
      <c r="WMO228" s="1"/>
      <c r="WMP228" s="1"/>
      <c r="WMQ228" s="1"/>
      <c r="WMR228" s="1"/>
      <c r="WMS228" s="1"/>
      <c r="WMT228" s="1"/>
      <c r="WMU228" s="1"/>
      <c r="WMV228" s="1"/>
      <c r="WMW228" s="1"/>
      <c r="WMX228" s="1"/>
      <c r="WMY228" s="1"/>
      <c r="WMZ228" s="1"/>
      <c r="WNA228" s="1"/>
      <c r="WNB228" s="1"/>
      <c r="WNC228" s="1"/>
      <c r="WND228" s="1"/>
      <c r="WNE228" s="1"/>
      <c r="WNF228" s="1"/>
      <c r="WNG228" s="1"/>
      <c r="WNH228" s="1"/>
      <c r="WNI228" s="1"/>
      <c r="WNJ228" s="1"/>
      <c r="WNK228" s="1"/>
      <c r="WNL228" s="1"/>
      <c r="WNM228" s="1"/>
      <c r="WNN228" s="1"/>
      <c r="WNO228" s="1"/>
      <c r="WNP228" s="1"/>
      <c r="WNQ228" s="1"/>
      <c r="WNR228" s="1"/>
      <c r="WNS228" s="1"/>
      <c r="WNT228" s="1"/>
      <c r="WNU228" s="1"/>
      <c r="WNV228" s="1"/>
      <c r="WNW228" s="1"/>
      <c r="WNX228" s="1"/>
      <c r="WNY228" s="1"/>
      <c r="WNZ228" s="1"/>
      <c r="WOA228" s="1"/>
      <c r="WOB228" s="1"/>
      <c r="WOC228" s="1"/>
      <c r="WOD228" s="1"/>
      <c r="WOE228" s="1"/>
      <c r="WOF228" s="1"/>
      <c r="WOG228" s="1"/>
      <c r="WOH228" s="1"/>
      <c r="WOI228" s="1"/>
      <c r="WOJ228" s="1"/>
      <c r="WOK228" s="1"/>
      <c r="WOL228" s="1"/>
      <c r="WOM228" s="1"/>
      <c r="WON228" s="1"/>
      <c r="WOO228" s="1"/>
      <c r="WOP228" s="1"/>
      <c r="WOQ228" s="1"/>
      <c r="WOR228" s="1"/>
      <c r="WOS228" s="1"/>
      <c r="WOT228" s="1"/>
      <c r="WOU228" s="1"/>
      <c r="WOV228" s="1"/>
      <c r="WOW228" s="1"/>
      <c r="WOX228" s="1"/>
      <c r="WOY228" s="1"/>
      <c r="WOZ228" s="1"/>
      <c r="WPA228" s="1"/>
      <c r="WPB228" s="1"/>
      <c r="WPC228" s="1"/>
      <c r="WPD228" s="1"/>
      <c r="WPE228" s="1"/>
      <c r="WPF228" s="1"/>
      <c r="WPG228" s="1"/>
      <c r="WPH228" s="1"/>
      <c r="WPI228" s="1"/>
      <c r="WPJ228" s="1"/>
      <c r="WPK228" s="1"/>
      <c r="WPL228" s="1"/>
      <c r="WPM228" s="1"/>
      <c r="WPN228" s="1"/>
      <c r="WPO228" s="1"/>
      <c r="WPP228" s="1"/>
      <c r="WPQ228" s="1"/>
      <c r="WPR228" s="1"/>
      <c r="WPS228" s="1"/>
      <c r="WPT228" s="1"/>
      <c r="WPU228" s="1"/>
      <c r="WPV228" s="1"/>
      <c r="WPW228" s="1"/>
      <c r="WPX228" s="1"/>
      <c r="WPY228" s="1"/>
      <c r="WPZ228" s="1"/>
      <c r="WQA228" s="1"/>
      <c r="WQB228" s="1"/>
      <c r="WQC228" s="1"/>
      <c r="WQD228" s="1"/>
      <c r="WQE228" s="1"/>
      <c r="WQF228" s="1"/>
      <c r="WQG228" s="1"/>
      <c r="WQH228" s="1"/>
      <c r="WQI228" s="1"/>
      <c r="WQJ228" s="1"/>
      <c r="WQK228" s="1"/>
      <c r="WQL228" s="1"/>
      <c r="WQM228" s="1"/>
      <c r="WQN228" s="1"/>
      <c r="WQO228" s="1"/>
      <c r="WQP228" s="1"/>
      <c r="WQQ228" s="1"/>
      <c r="WQR228" s="1"/>
      <c r="WQS228" s="1"/>
      <c r="WQT228" s="1"/>
      <c r="WQU228" s="1"/>
      <c r="WQV228" s="1"/>
      <c r="WQW228" s="1"/>
      <c r="WQX228" s="1"/>
      <c r="WQY228" s="1"/>
      <c r="WQZ228" s="1"/>
      <c r="WRA228" s="1"/>
      <c r="WRB228" s="1"/>
      <c r="WRC228" s="1"/>
      <c r="WRD228" s="1"/>
      <c r="WRE228" s="1"/>
      <c r="WRF228" s="1"/>
      <c r="WRG228" s="1"/>
      <c r="WRH228" s="1"/>
      <c r="WRI228" s="1"/>
      <c r="WRJ228" s="1"/>
      <c r="WRK228" s="1"/>
      <c r="WRL228" s="1"/>
      <c r="WRM228" s="1"/>
      <c r="WRN228" s="1"/>
      <c r="WRO228" s="1"/>
      <c r="WRP228" s="1"/>
      <c r="WRQ228" s="1"/>
      <c r="WRR228" s="1"/>
      <c r="WRS228" s="1"/>
      <c r="WRT228" s="1"/>
      <c r="WRU228" s="1"/>
      <c r="WRV228" s="1"/>
      <c r="WRW228" s="1"/>
      <c r="WRX228" s="1"/>
      <c r="WRY228" s="1"/>
      <c r="WRZ228" s="1"/>
      <c r="WSA228" s="1"/>
      <c r="WSB228" s="1"/>
      <c r="WSC228" s="1"/>
      <c r="WSD228" s="1"/>
      <c r="WSE228" s="1"/>
      <c r="WSF228" s="1"/>
      <c r="WSG228" s="1"/>
      <c r="WSH228" s="1"/>
      <c r="WSI228" s="1"/>
      <c r="WSJ228" s="1"/>
      <c r="WSK228" s="1"/>
      <c r="WSL228" s="1"/>
      <c r="WSM228" s="1"/>
      <c r="WSN228" s="1"/>
      <c r="WSO228" s="1"/>
      <c r="WSP228" s="1"/>
      <c r="WSQ228" s="1"/>
      <c r="WSR228" s="1"/>
      <c r="WSS228" s="1"/>
      <c r="WST228" s="1"/>
      <c r="WSU228" s="1"/>
      <c r="WSV228" s="1"/>
      <c r="WSW228" s="1"/>
      <c r="WSX228" s="1"/>
      <c r="WSY228" s="1"/>
      <c r="WSZ228" s="1"/>
      <c r="WTA228" s="1"/>
      <c r="WTB228" s="1"/>
      <c r="WTC228" s="1"/>
      <c r="WTD228" s="1"/>
      <c r="WTE228" s="1"/>
      <c r="WTF228" s="1"/>
      <c r="WTG228" s="1"/>
      <c r="WTH228" s="1"/>
      <c r="WTI228" s="1"/>
      <c r="WTJ228" s="1"/>
      <c r="WTK228" s="1"/>
      <c r="WTL228" s="1"/>
      <c r="WTM228" s="1"/>
      <c r="WTN228" s="1"/>
      <c r="WTO228" s="1"/>
      <c r="WTP228" s="1"/>
      <c r="WTQ228" s="1"/>
      <c r="WTR228" s="1"/>
      <c r="WTS228" s="1"/>
      <c r="WTT228" s="1"/>
      <c r="WTU228" s="1"/>
      <c r="WTV228" s="1"/>
      <c r="WTW228" s="1"/>
      <c r="WTX228" s="1"/>
      <c r="WTY228" s="1"/>
      <c r="WTZ228" s="1"/>
      <c r="WUA228" s="1"/>
      <c r="WUB228" s="1"/>
      <c r="WUC228" s="1"/>
      <c r="WUD228" s="1"/>
      <c r="WUE228" s="1"/>
      <c r="WUF228" s="1"/>
      <c r="WUG228" s="1"/>
      <c r="WUH228" s="1"/>
      <c r="WUI228" s="1"/>
      <c r="WUJ228" s="1"/>
      <c r="WUK228" s="1"/>
      <c r="WUL228" s="1"/>
      <c r="WUM228" s="1"/>
      <c r="WUN228" s="1"/>
      <c r="WUO228" s="1"/>
      <c r="WUP228" s="1"/>
      <c r="WUQ228" s="1"/>
      <c r="WUR228" s="1"/>
      <c r="WUS228" s="1"/>
      <c r="WUT228" s="1"/>
      <c r="WUU228" s="1"/>
      <c r="WUV228" s="1"/>
      <c r="WUW228" s="1"/>
      <c r="WUX228" s="1"/>
      <c r="WUY228" s="1"/>
      <c r="WUZ228" s="1"/>
      <c r="WVA228" s="1"/>
      <c r="WVB228" s="1"/>
      <c r="WVC228" s="1"/>
      <c r="WVD228" s="1"/>
      <c r="WVE228" s="1"/>
      <c r="WVF228" s="1"/>
      <c r="WVG228" s="1"/>
      <c r="WVH228" s="1"/>
      <c r="WVI228" s="1"/>
      <c r="WVJ228" s="1"/>
      <c r="WVK228" s="1"/>
      <c r="WVL228" s="1"/>
      <c r="WVM228" s="1"/>
      <c r="WVN228" s="1"/>
      <c r="WVO228" s="1"/>
      <c r="WVP228" s="1"/>
      <c r="WVQ228" s="1"/>
      <c r="WVR228" s="1"/>
      <c r="WVS228" s="1"/>
      <c r="WVT228" s="1"/>
      <c r="WVU228" s="1"/>
      <c r="WVV228" s="1"/>
      <c r="WVW228" s="1"/>
      <c r="WVX228" s="1"/>
      <c r="WVY228" s="1"/>
      <c r="WVZ228" s="1"/>
      <c r="WWA228" s="1"/>
      <c r="WWB228" s="1"/>
      <c r="WWC228" s="1"/>
      <c r="WWD228" s="1"/>
      <c r="WWE228" s="1"/>
      <c r="WWF228" s="1"/>
      <c r="WWG228" s="1"/>
      <c r="WWH228" s="1"/>
      <c r="WWI228" s="1"/>
      <c r="WWJ228" s="1"/>
      <c r="WWK228" s="1"/>
      <c r="WWL228" s="1"/>
      <c r="WWM228" s="1"/>
      <c r="WWN228" s="1"/>
      <c r="WWO228" s="1"/>
      <c r="WWP228" s="1"/>
      <c r="WWQ228" s="1"/>
      <c r="WWR228" s="1"/>
      <c r="WWS228" s="1"/>
      <c r="WWT228" s="1"/>
      <c r="WWU228" s="1"/>
      <c r="WWV228" s="1"/>
      <c r="WWW228" s="1"/>
      <c r="WWX228" s="1"/>
      <c r="WWY228" s="1"/>
      <c r="WWZ228" s="1"/>
      <c r="WXA228" s="1"/>
      <c r="WXB228" s="1"/>
      <c r="WXC228" s="1"/>
      <c r="WXD228" s="1"/>
      <c r="WXE228" s="1"/>
      <c r="WXF228" s="1"/>
      <c r="WXG228" s="1"/>
      <c r="WXH228" s="1"/>
      <c r="WXI228" s="1"/>
      <c r="WXJ228" s="1"/>
      <c r="WXK228" s="1"/>
      <c r="WXL228" s="1"/>
      <c r="WXM228" s="1"/>
      <c r="WXN228" s="1"/>
      <c r="WXO228" s="1"/>
      <c r="WXP228" s="1"/>
      <c r="WXQ228" s="1"/>
      <c r="WXR228" s="1"/>
      <c r="WXS228" s="1"/>
      <c r="WXT228" s="1"/>
      <c r="WXU228" s="1"/>
      <c r="WXV228" s="1"/>
      <c r="WXW228" s="1"/>
      <c r="WXX228" s="1"/>
      <c r="WXY228" s="1"/>
      <c r="WXZ228" s="1"/>
      <c r="WYA228" s="1"/>
      <c r="WYB228" s="1"/>
      <c r="WYC228" s="1"/>
      <c r="WYD228" s="1"/>
      <c r="WYE228" s="1"/>
      <c r="WYF228" s="1"/>
      <c r="WYG228" s="1"/>
      <c r="WYH228" s="1"/>
      <c r="WYI228" s="1"/>
      <c r="WYJ228" s="1"/>
      <c r="WYK228" s="1"/>
      <c r="WYL228" s="1"/>
      <c r="WYM228" s="1"/>
      <c r="WYN228" s="1"/>
      <c r="WYO228" s="1"/>
      <c r="WYP228" s="1"/>
      <c r="WYQ228" s="1"/>
      <c r="WYR228" s="1"/>
      <c r="WYS228" s="1"/>
      <c r="WYT228" s="1"/>
      <c r="WYU228" s="1"/>
      <c r="WYV228" s="1"/>
      <c r="WYW228" s="1"/>
      <c r="WYX228" s="1"/>
      <c r="WYY228" s="1"/>
      <c r="WYZ228" s="1"/>
      <c r="WZA228" s="1"/>
      <c r="WZB228" s="1"/>
      <c r="WZC228" s="1"/>
      <c r="WZD228" s="1"/>
      <c r="WZE228" s="1"/>
      <c r="WZF228" s="1"/>
      <c r="WZG228" s="1"/>
      <c r="WZH228" s="1"/>
      <c r="WZI228" s="1"/>
      <c r="WZJ228" s="1"/>
      <c r="WZK228" s="1"/>
      <c r="WZL228" s="1"/>
      <c r="WZM228" s="1"/>
      <c r="WZN228" s="1"/>
      <c r="WZO228" s="1"/>
      <c r="WZP228" s="1"/>
      <c r="WZQ228" s="1"/>
      <c r="WZR228" s="1"/>
      <c r="WZS228" s="1"/>
      <c r="WZT228" s="1"/>
      <c r="WZU228" s="1"/>
      <c r="WZV228" s="1"/>
      <c r="WZW228" s="1"/>
      <c r="WZX228" s="1"/>
      <c r="WZY228" s="1"/>
      <c r="WZZ228" s="1"/>
      <c r="XAA228" s="1"/>
      <c r="XAB228" s="1"/>
      <c r="XAC228" s="1"/>
      <c r="XAD228" s="1"/>
      <c r="XAE228" s="1"/>
      <c r="XAF228" s="1"/>
      <c r="XAG228" s="1"/>
      <c r="XAH228" s="1"/>
      <c r="XAI228" s="1"/>
      <c r="XAJ228" s="1"/>
      <c r="XAK228" s="1"/>
      <c r="XAL228" s="1"/>
      <c r="XAM228" s="1"/>
      <c r="XAN228" s="1"/>
      <c r="XAO228" s="1"/>
      <c r="XAP228" s="1"/>
      <c r="XAQ228" s="1"/>
      <c r="XAR228" s="1"/>
      <c r="XAS228" s="1"/>
      <c r="XAT228" s="1"/>
      <c r="XAU228" s="1"/>
      <c r="XAV228" s="1"/>
      <c r="XAW228" s="1"/>
      <c r="XAX228" s="1"/>
      <c r="XAY228" s="1"/>
      <c r="XAZ228" s="1"/>
      <c r="XBA228" s="1"/>
      <c r="XBB228" s="1"/>
      <c r="XBC228" s="1"/>
      <c r="XBD228" s="1"/>
      <c r="XBE228" s="1"/>
      <c r="XBF228" s="1"/>
      <c r="XBG228" s="1"/>
      <c r="XBH228" s="1"/>
      <c r="XBI228" s="1"/>
      <c r="XBJ228" s="1"/>
      <c r="XBK228" s="1"/>
      <c r="XBL228" s="1"/>
      <c r="XBM228" s="1"/>
      <c r="XBN228" s="1"/>
      <c r="XBO228" s="1"/>
      <c r="XBP228" s="1"/>
      <c r="XBQ228" s="1"/>
      <c r="XBR228" s="1"/>
      <c r="XBS228" s="1"/>
      <c r="XBT228" s="1"/>
      <c r="XBU228" s="1"/>
      <c r="XBV228" s="1"/>
      <c r="XBW228" s="1"/>
      <c r="XBX228" s="1"/>
      <c r="XBY228" s="1"/>
      <c r="XBZ228" s="1"/>
      <c r="XCA228" s="1"/>
      <c r="XCB228" s="1"/>
      <c r="XCC228" s="1"/>
      <c r="XCD228" s="1"/>
      <c r="XCE228" s="1"/>
      <c r="XCF228" s="1"/>
      <c r="XCG228" s="1"/>
      <c r="XCH228" s="1"/>
      <c r="XCI228" s="1"/>
      <c r="XCJ228" s="1"/>
      <c r="XCK228" s="1"/>
      <c r="XCL228" s="1"/>
      <c r="XCM228" s="1"/>
      <c r="XCN228" s="1"/>
      <c r="XCO228" s="1"/>
      <c r="XCP228" s="1"/>
      <c r="XCQ228" s="1"/>
      <c r="XCR228" s="1"/>
      <c r="XCS228" s="1"/>
      <c r="XCT228" s="1"/>
      <c r="XCU228" s="1"/>
      <c r="XCV228" s="1"/>
      <c r="XCW228" s="1"/>
      <c r="XCX228" s="1"/>
      <c r="XCY228" s="1"/>
      <c r="XCZ228" s="1"/>
      <c r="XDA228" s="1"/>
      <c r="XDB228" s="1"/>
      <c r="XDC228" s="1"/>
      <c r="XDD228" s="1"/>
      <c r="XDE228" s="1"/>
      <c r="XDF228" s="1"/>
      <c r="XDG228" s="1"/>
      <c r="XDH228" s="1"/>
      <c r="XDI228" s="1"/>
      <c r="XDJ228" s="1"/>
      <c r="XDK228" s="1"/>
      <c r="XDL228" s="1"/>
      <c r="XDM228" s="1"/>
      <c r="XDN228" s="1"/>
      <c r="XDO228" s="1"/>
      <c r="XDP228" s="1"/>
      <c r="XDQ228" s="1"/>
      <c r="XDR228" s="1"/>
      <c r="XDS228" s="1"/>
      <c r="XDT228" s="1"/>
      <c r="XDU228" s="1"/>
      <c r="XDV228" s="1"/>
      <c r="XDW228" s="1"/>
      <c r="XDX228" s="1"/>
      <c r="XDY228" s="1"/>
      <c r="XDZ228" s="1"/>
      <c r="XEA228" s="1"/>
      <c r="XEB228" s="1"/>
      <c r="XEC228" s="1"/>
      <c r="XED228" s="1"/>
      <c r="XEE228" s="1"/>
      <c r="XEF228" s="1"/>
      <c r="XEG228" s="1"/>
    </row>
    <row r="229" spans="1:16361" x14ac:dyDescent="0.35">
      <c r="C229" s="1"/>
      <c r="D229" s="1"/>
      <c r="E229" s="1"/>
      <c r="F229" s="1"/>
    </row>
    <row r="230" spans="1:16361" x14ac:dyDescent="0.35">
      <c r="C230" s="1"/>
      <c r="D230" s="1"/>
      <c r="E230" s="1"/>
      <c r="F230" s="1"/>
    </row>
    <row r="231" spans="1:16361" x14ac:dyDescent="0.35">
      <c r="C231" s="1"/>
      <c r="D231" s="1"/>
      <c r="E231" s="1"/>
      <c r="F231" s="1"/>
    </row>
    <row r="232" spans="1:16361" x14ac:dyDescent="0.35">
      <c r="C232" s="1"/>
      <c r="D232" s="1"/>
      <c r="E232" s="1"/>
      <c r="F232" s="1"/>
    </row>
    <row r="263" s="1" customFormat="1" x14ac:dyDescent="0.35"/>
    <row r="264" s="1" customFormat="1" x14ac:dyDescent="0.35"/>
    <row r="265" s="1" customFormat="1" x14ac:dyDescent="0.35"/>
    <row r="266" s="1" customFormat="1" x14ac:dyDescent="0.35"/>
    <row r="267" s="1" customFormat="1" x14ac:dyDescent="0.35"/>
    <row r="268" s="1" customFormat="1" x14ac:dyDescent="0.35"/>
    <row r="269" s="1" customFormat="1" x14ac:dyDescent="0.35"/>
  </sheetData>
  <dataConsolidate/>
  <mergeCells count="1578">
    <mergeCell ref="B214:D214"/>
    <mergeCell ref="A11:J11"/>
    <mergeCell ref="A206:J206"/>
    <mergeCell ref="A207:J207"/>
    <mergeCell ref="A208:J208"/>
    <mergeCell ref="A209:J209"/>
    <mergeCell ref="A210:J210"/>
    <mergeCell ref="B213:D213"/>
    <mergeCell ref="I196:J196"/>
    <mergeCell ref="A197:D197"/>
    <mergeCell ref="E197:F197"/>
    <mergeCell ref="G197:H197"/>
    <mergeCell ref="I197:J197"/>
    <mergeCell ref="A198:D198"/>
    <mergeCell ref="E198:F198"/>
    <mergeCell ref="G198:H198"/>
    <mergeCell ref="I198:J198"/>
    <mergeCell ref="A195:D195"/>
    <mergeCell ref="E195:F195"/>
    <mergeCell ref="G195:H195"/>
    <mergeCell ref="A196:D196"/>
    <mergeCell ref="E196:F196"/>
    <mergeCell ref="G196:H196"/>
    <mergeCell ref="A178:D178"/>
    <mergeCell ref="E178:F178"/>
    <mergeCell ref="G178:H178"/>
    <mergeCell ref="A192:D192"/>
    <mergeCell ref="E192:F192"/>
    <mergeCell ref="G192:H192"/>
    <mergeCell ref="A165:D165"/>
    <mergeCell ref="E165:F165"/>
    <mergeCell ref="G165:H165"/>
    <mergeCell ref="A169:D169"/>
    <mergeCell ref="E169:F169"/>
    <mergeCell ref="G169:H169"/>
    <mergeCell ref="A126:D126"/>
    <mergeCell ref="E126:F126"/>
    <mergeCell ref="G126:H126"/>
    <mergeCell ref="A142:D142"/>
    <mergeCell ref="E142:F142"/>
    <mergeCell ref="G142:H142"/>
    <mergeCell ref="A74:D74"/>
    <mergeCell ref="E74:F74"/>
    <mergeCell ref="G74:H74"/>
    <mergeCell ref="A78:D78"/>
    <mergeCell ref="E78:F78"/>
    <mergeCell ref="G78:H78"/>
    <mergeCell ref="A66:D66"/>
    <mergeCell ref="E66:F66"/>
    <mergeCell ref="G66:H66"/>
    <mergeCell ref="A69:D69"/>
    <mergeCell ref="E69:F69"/>
    <mergeCell ref="G69:H69"/>
    <mergeCell ref="A57:D57"/>
    <mergeCell ref="E57:F57"/>
    <mergeCell ref="G57:H57"/>
    <mergeCell ref="A60:D60"/>
    <mergeCell ref="E60:F60"/>
    <mergeCell ref="G60:H60"/>
    <mergeCell ref="A44:D44"/>
    <mergeCell ref="E44:F44"/>
    <mergeCell ref="G44:H44"/>
    <mergeCell ref="A48:D48"/>
    <mergeCell ref="E48:F48"/>
    <mergeCell ref="G48:H48"/>
    <mergeCell ref="A34:D34"/>
    <mergeCell ref="E34:F34"/>
    <mergeCell ref="G34:H34"/>
    <mergeCell ref="A39:D39"/>
    <mergeCell ref="E39:F39"/>
    <mergeCell ref="G39:H39"/>
    <mergeCell ref="A20:D20"/>
    <mergeCell ref="E20:F20"/>
    <mergeCell ref="G20:H20"/>
    <mergeCell ref="A31:D31"/>
    <mergeCell ref="E31:F31"/>
    <mergeCell ref="G31:H31"/>
    <mergeCell ref="A14:J14"/>
    <mergeCell ref="A15:A16"/>
    <mergeCell ref="B15:B16"/>
    <mergeCell ref="C15:C16"/>
    <mergeCell ref="D15:D16"/>
    <mergeCell ref="E15:F15"/>
    <mergeCell ref="G15:H15"/>
    <mergeCell ref="XDF6:XDP6"/>
    <mergeCell ref="XDQ6:XEA6"/>
    <mergeCell ref="XEB6:XEL6"/>
    <mergeCell ref="XEM6:XEW6"/>
    <mergeCell ref="XEX6:XFB6"/>
    <mergeCell ref="A7:J7"/>
    <mergeCell ref="XAR6:XBB6"/>
    <mergeCell ref="XBC6:XBM6"/>
    <mergeCell ref="XBN6:XBX6"/>
    <mergeCell ref="XBY6:XCI6"/>
    <mergeCell ref="XCJ6:XCT6"/>
    <mergeCell ref="XCU6:XDE6"/>
    <mergeCell ref="WYD6:WYN6"/>
    <mergeCell ref="WYO6:WYY6"/>
    <mergeCell ref="WYZ6:WZJ6"/>
    <mergeCell ref="WZK6:WZU6"/>
    <mergeCell ref="WZV6:XAF6"/>
    <mergeCell ref="XAG6:XAQ6"/>
    <mergeCell ref="WVP6:WVZ6"/>
    <mergeCell ref="WWA6:WWK6"/>
    <mergeCell ref="WWL6:WWV6"/>
    <mergeCell ref="WWW6:WXG6"/>
    <mergeCell ref="WXH6:WXR6"/>
    <mergeCell ref="WXS6:WYC6"/>
    <mergeCell ref="WTB6:WTL6"/>
    <mergeCell ref="WTM6:WTW6"/>
    <mergeCell ref="WTX6:WUH6"/>
    <mergeCell ref="WUI6:WUS6"/>
    <mergeCell ref="WUT6:WVD6"/>
    <mergeCell ref="WVE6:WVO6"/>
    <mergeCell ref="WQN6:WQX6"/>
    <mergeCell ref="WQY6:WRI6"/>
    <mergeCell ref="WRJ6:WRT6"/>
    <mergeCell ref="WRU6:WSE6"/>
    <mergeCell ref="WSF6:WSP6"/>
    <mergeCell ref="WSQ6:WTA6"/>
    <mergeCell ref="WNZ6:WOJ6"/>
    <mergeCell ref="WOK6:WOU6"/>
    <mergeCell ref="WOV6:WPF6"/>
    <mergeCell ref="WPG6:WPQ6"/>
    <mergeCell ref="WPR6:WQB6"/>
    <mergeCell ref="WQC6:WQM6"/>
    <mergeCell ref="WLL6:WLV6"/>
    <mergeCell ref="WLW6:WMG6"/>
    <mergeCell ref="WMH6:WMR6"/>
    <mergeCell ref="WMS6:WNC6"/>
    <mergeCell ref="WND6:WNN6"/>
    <mergeCell ref="WNO6:WNY6"/>
    <mergeCell ref="WIX6:WJH6"/>
    <mergeCell ref="WJI6:WJS6"/>
    <mergeCell ref="WJT6:WKD6"/>
    <mergeCell ref="WKE6:WKO6"/>
    <mergeCell ref="WKP6:WKZ6"/>
    <mergeCell ref="WLA6:WLK6"/>
    <mergeCell ref="WGJ6:WGT6"/>
    <mergeCell ref="WGU6:WHE6"/>
    <mergeCell ref="WHF6:WHP6"/>
    <mergeCell ref="WHQ6:WIA6"/>
    <mergeCell ref="WIB6:WIL6"/>
    <mergeCell ref="WIM6:WIW6"/>
    <mergeCell ref="WDV6:WEF6"/>
    <mergeCell ref="WEG6:WEQ6"/>
    <mergeCell ref="WER6:WFB6"/>
    <mergeCell ref="WFC6:WFM6"/>
    <mergeCell ref="WFN6:WFX6"/>
    <mergeCell ref="WFY6:WGI6"/>
    <mergeCell ref="WBH6:WBR6"/>
    <mergeCell ref="WBS6:WCC6"/>
    <mergeCell ref="WCD6:WCN6"/>
    <mergeCell ref="WCO6:WCY6"/>
    <mergeCell ref="WCZ6:WDJ6"/>
    <mergeCell ref="WDK6:WDU6"/>
    <mergeCell ref="VYT6:VZD6"/>
    <mergeCell ref="VZE6:VZO6"/>
    <mergeCell ref="VZP6:VZZ6"/>
    <mergeCell ref="WAA6:WAK6"/>
    <mergeCell ref="WAL6:WAV6"/>
    <mergeCell ref="WAW6:WBG6"/>
    <mergeCell ref="VWF6:VWP6"/>
    <mergeCell ref="VWQ6:VXA6"/>
    <mergeCell ref="VXB6:VXL6"/>
    <mergeCell ref="VXM6:VXW6"/>
    <mergeCell ref="VXX6:VYH6"/>
    <mergeCell ref="VYI6:VYS6"/>
    <mergeCell ref="VTR6:VUB6"/>
    <mergeCell ref="VUC6:VUM6"/>
    <mergeCell ref="VUN6:VUX6"/>
    <mergeCell ref="VUY6:VVI6"/>
    <mergeCell ref="VVJ6:VVT6"/>
    <mergeCell ref="VVU6:VWE6"/>
    <mergeCell ref="VRD6:VRN6"/>
    <mergeCell ref="VRO6:VRY6"/>
    <mergeCell ref="VRZ6:VSJ6"/>
    <mergeCell ref="VSK6:VSU6"/>
    <mergeCell ref="VSV6:VTF6"/>
    <mergeCell ref="VTG6:VTQ6"/>
    <mergeCell ref="VOP6:VOZ6"/>
    <mergeCell ref="VPA6:VPK6"/>
    <mergeCell ref="VPL6:VPV6"/>
    <mergeCell ref="VPW6:VQG6"/>
    <mergeCell ref="VQH6:VQR6"/>
    <mergeCell ref="VQS6:VRC6"/>
    <mergeCell ref="VMB6:VML6"/>
    <mergeCell ref="VMM6:VMW6"/>
    <mergeCell ref="VMX6:VNH6"/>
    <mergeCell ref="VNI6:VNS6"/>
    <mergeCell ref="VNT6:VOD6"/>
    <mergeCell ref="VOE6:VOO6"/>
    <mergeCell ref="VJN6:VJX6"/>
    <mergeCell ref="VJY6:VKI6"/>
    <mergeCell ref="VKJ6:VKT6"/>
    <mergeCell ref="VKU6:VLE6"/>
    <mergeCell ref="VLF6:VLP6"/>
    <mergeCell ref="VLQ6:VMA6"/>
    <mergeCell ref="VGZ6:VHJ6"/>
    <mergeCell ref="VHK6:VHU6"/>
    <mergeCell ref="VHV6:VIF6"/>
    <mergeCell ref="VIG6:VIQ6"/>
    <mergeCell ref="VIR6:VJB6"/>
    <mergeCell ref="VJC6:VJM6"/>
    <mergeCell ref="VEL6:VEV6"/>
    <mergeCell ref="VEW6:VFG6"/>
    <mergeCell ref="VFH6:VFR6"/>
    <mergeCell ref="VFS6:VGC6"/>
    <mergeCell ref="VGD6:VGN6"/>
    <mergeCell ref="VGO6:VGY6"/>
    <mergeCell ref="VBX6:VCH6"/>
    <mergeCell ref="VCI6:VCS6"/>
    <mergeCell ref="VCT6:VDD6"/>
    <mergeCell ref="VDE6:VDO6"/>
    <mergeCell ref="VDP6:VDZ6"/>
    <mergeCell ref="VEA6:VEK6"/>
    <mergeCell ref="UZJ6:UZT6"/>
    <mergeCell ref="UZU6:VAE6"/>
    <mergeCell ref="VAF6:VAP6"/>
    <mergeCell ref="VAQ6:VBA6"/>
    <mergeCell ref="VBB6:VBL6"/>
    <mergeCell ref="VBM6:VBW6"/>
    <mergeCell ref="UWV6:UXF6"/>
    <mergeCell ref="UXG6:UXQ6"/>
    <mergeCell ref="UXR6:UYB6"/>
    <mergeCell ref="UYC6:UYM6"/>
    <mergeCell ref="UYN6:UYX6"/>
    <mergeCell ref="UYY6:UZI6"/>
    <mergeCell ref="UUH6:UUR6"/>
    <mergeCell ref="UUS6:UVC6"/>
    <mergeCell ref="UVD6:UVN6"/>
    <mergeCell ref="UVO6:UVY6"/>
    <mergeCell ref="UVZ6:UWJ6"/>
    <mergeCell ref="UWK6:UWU6"/>
    <mergeCell ref="URT6:USD6"/>
    <mergeCell ref="USE6:USO6"/>
    <mergeCell ref="USP6:USZ6"/>
    <mergeCell ref="UTA6:UTK6"/>
    <mergeCell ref="UTL6:UTV6"/>
    <mergeCell ref="UTW6:UUG6"/>
    <mergeCell ref="UPF6:UPP6"/>
    <mergeCell ref="UPQ6:UQA6"/>
    <mergeCell ref="UQB6:UQL6"/>
    <mergeCell ref="UQM6:UQW6"/>
    <mergeCell ref="UQX6:URH6"/>
    <mergeCell ref="URI6:URS6"/>
    <mergeCell ref="UMR6:UNB6"/>
    <mergeCell ref="UNC6:UNM6"/>
    <mergeCell ref="UNN6:UNX6"/>
    <mergeCell ref="UNY6:UOI6"/>
    <mergeCell ref="UOJ6:UOT6"/>
    <mergeCell ref="UOU6:UPE6"/>
    <mergeCell ref="UKD6:UKN6"/>
    <mergeCell ref="UKO6:UKY6"/>
    <mergeCell ref="UKZ6:ULJ6"/>
    <mergeCell ref="ULK6:ULU6"/>
    <mergeCell ref="ULV6:UMF6"/>
    <mergeCell ref="UMG6:UMQ6"/>
    <mergeCell ref="UHP6:UHZ6"/>
    <mergeCell ref="UIA6:UIK6"/>
    <mergeCell ref="UIL6:UIV6"/>
    <mergeCell ref="UIW6:UJG6"/>
    <mergeCell ref="UJH6:UJR6"/>
    <mergeCell ref="UJS6:UKC6"/>
    <mergeCell ref="UFB6:UFL6"/>
    <mergeCell ref="UFM6:UFW6"/>
    <mergeCell ref="UFX6:UGH6"/>
    <mergeCell ref="UGI6:UGS6"/>
    <mergeCell ref="UGT6:UHD6"/>
    <mergeCell ref="UHE6:UHO6"/>
    <mergeCell ref="UCN6:UCX6"/>
    <mergeCell ref="UCY6:UDI6"/>
    <mergeCell ref="UDJ6:UDT6"/>
    <mergeCell ref="UDU6:UEE6"/>
    <mergeCell ref="UEF6:UEP6"/>
    <mergeCell ref="UEQ6:UFA6"/>
    <mergeCell ref="TZZ6:UAJ6"/>
    <mergeCell ref="UAK6:UAU6"/>
    <mergeCell ref="UAV6:UBF6"/>
    <mergeCell ref="UBG6:UBQ6"/>
    <mergeCell ref="UBR6:UCB6"/>
    <mergeCell ref="UCC6:UCM6"/>
    <mergeCell ref="TXL6:TXV6"/>
    <mergeCell ref="TXW6:TYG6"/>
    <mergeCell ref="TYH6:TYR6"/>
    <mergeCell ref="TYS6:TZC6"/>
    <mergeCell ref="TZD6:TZN6"/>
    <mergeCell ref="TZO6:TZY6"/>
    <mergeCell ref="TUX6:TVH6"/>
    <mergeCell ref="TVI6:TVS6"/>
    <mergeCell ref="TVT6:TWD6"/>
    <mergeCell ref="TWE6:TWO6"/>
    <mergeCell ref="TWP6:TWZ6"/>
    <mergeCell ref="TXA6:TXK6"/>
    <mergeCell ref="TSJ6:TST6"/>
    <mergeCell ref="TSU6:TTE6"/>
    <mergeCell ref="TTF6:TTP6"/>
    <mergeCell ref="TTQ6:TUA6"/>
    <mergeCell ref="TUB6:TUL6"/>
    <mergeCell ref="TUM6:TUW6"/>
    <mergeCell ref="TPV6:TQF6"/>
    <mergeCell ref="TQG6:TQQ6"/>
    <mergeCell ref="TQR6:TRB6"/>
    <mergeCell ref="TRC6:TRM6"/>
    <mergeCell ref="TRN6:TRX6"/>
    <mergeCell ref="TRY6:TSI6"/>
    <mergeCell ref="TNH6:TNR6"/>
    <mergeCell ref="TNS6:TOC6"/>
    <mergeCell ref="TOD6:TON6"/>
    <mergeCell ref="TOO6:TOY6"/>
    <mergeCell ref="TOZ6:TPJ6"/>
    <mergeCell ref="TPK6:TPU6"/>
    <mergeCell ref="TKT6:TLD6"/>
    <mergeCell ref="TLE6:TLO6"/>
    <mergeCell ref="TLP6:TLZ6"/>
    <mergeCell ref="TMA6:TMK6"/>
    <mergeCell ref="TML6:TMV6"/>
    <mergeCell ref="TMW6:TNG6"/>
    <mergeCell ref="TIF6:TIP6"/>
    <mergeCell ref="TIQ6:TJA6"/>
    <mergeCell ref="TJB6:TJL6"/>
    <mergeCell ref="TJM6:TJW6"/>
    <mergeCell ref="TJX6:TKH6"/>
    <mergeCell ref="TKI6:TKS6"/>
    <mergeCell ref="TFR6:TGB6"/>
    <mergeCell ref="TGC6:TGM6"/>
    <mergeCell ref="TGN6:TGX6"/>
    <mergeCell ref="TGY6:THI6"/>
    <mergeCell ref="THJ6:THT6"/>
    <mergeCell ref="THU6:TIE6"/>
    <mergeCell ref="TDD6:TDN6"/>
    <mergeCell ref="TDO6:TDY6"/>
    <mergeCell ref="TDZ6:TEJ6"/>
    <mergeCell ref="TEK6:TEU6"/>
    <mergeCell ref="TEV6:TFF6"/>
    <mergeCell ref="TFG6:TFQ6"/>
    <mergeCell ref="TAP6:TAZ6"/>
    <mergeCell ref="TBA6:TBK6"/>
    <mergeCell ref="TBL6:TBV6"/>
    <mergeCell ref="TBW6:TCG6"/>
    <mergeCell ref="TCH6:TCR6"/>
    <mergeCell ref="TCS6:TDC6"/>
    <mergeCell ref="SYB6:SYL6"/>
    <mergeCell ref="SYM6:SYW6"/>
    <mergeCell ref="SYX6:SZH6"/>
    <mergeCell ref="SZI6:SZS6"/>
    <mergeCell ref="SZT6:TAD6"/>
    <mergeCell ref="TAE6:TAO6"/>
    <mergeCell ref="SVN6:SVX6"/>
    <mergeCell ref="SVY6:SWI6"/>
    <mergeCell ref="SWJ6:SWT6"/>
    <mergeCell ref="SWU6:SXE6"/>
    <mergeCell ref="SXF6:SXP6"/>
    <mergeCell ref="SXQ6:SYA6"/>
    <mergeCell ref="SSZ6:STJ6"/>
    <mergeCell ref="STK6:STU6"/>
    <mergeCell ref="STV6:SUF6"/>
    <mergeCell ref="SUG6:SUQ6"/>
    <mergeCell ref="SUR6:SVB6"/>
    <mergeCell ref="SVC6:SVM6"/>
    <mergeCell ref="SQL6:SQV6"/>
    <mergeCell ref="SQW6:SRG6"/>
    <mergeCell ref="SRH6:SRR6"/>
    <mergeCell ref="SRS6:SSC6"/>
    <mergeCell ref="SSD6:SSN6"/>
    <mergeCell ref="SSO6:SSY6"/>
    <mergeCell ref="SNX6:SOH6"/>
    <mergeCell ref="SOI6:SOS6"/>
    <mergeCell ref="SOT6:SPD6"/>
    <mergeCell ref="SPE6:SPO6"/>
    <mergeCell ref="SPP6:SPZ6"/>
    <mergeCell ref="SQA6:SQK6"/>
    <mergeCell ref="SLJ6:SLT6"/>
    <mergeCell ref="SLU6:SME6"/>
    <mergeCell ref="SMF6:SMP6"/>
    <mergeCell ref="SMQ6:SNA6"/>
    <mergeCell ref="SNB6:SNL6"/>
    <mergeCell ref="SNM6:SNW6"/>
    <mergeCell ref="SIV6:SJF6"/>
    <mergeCell ref="SJG6:SJQ6"/>
    <mergeCell ref="SJR6:SKB6"/>
    <mergeCell ref="SKC6:SKM6"/>
    <mergeCell ref="SKN6:SKX6"/>
    <mergeCell ref="SKY6:SLI6"/>
    <mergeCell ref="SGH6:SGR6"/>
    <mergeCell ref="SGS6:SHC6"/>
    <mergeCell ref="SHD6:SHN6"/>
    <mergeCell ref="SHO6:SHY6"/>
    <mergeCell ref="SHZ6:SIJ6"/>
    <mergeCell ref="SIK6:SIU6"/>
    <mergeCell ref="SDT6:SED6"/>
    <mergeCell ref="SEE6:SEO6"/>
    <mergeCell ref="SEP6:SEZ6"/>
    <mergeCell ref="SFA6:SFK6"/>
    <mergeCell ref="SFL6:SFV6"/>
    <mergeCell ref="SFW6:SGG6"/>
    <mergeCell ref="SBF6:SBP6"/>
    <mergeCell ref="SBQ6:SCA6"/>
    <mergeCell ref="SCB6:SCL6"/>
    <mergeCell ref="SCM6:SCW6"/>
    <mergeCell ref="SCX6:SDH6"/>
    <mergeCell ref="SDI6:SDS6"/>
    <mergeCell ref="RYR6:RZB6"/>
    <mergeCell ref="RZC6:RZM6"/>
    <mergeCell ref="RZN6:RZX6"/>
    <mergeCell ref="RZY6:SAI6"/>
    <mergeCell ref="SAJ6:SAT6"/>
    <mergeCell ref="SAU6:SBE6"/>
    <mergeCell ref="RWD6:RWN6"/>
    <mergeCell ref="RWO6:RWY6"/>
    <mergeCell ref="RWZ6:RXJ6"/>
    <mergeCell ref="RXK6:RXU6"/>
    <mergeCell ref="RXV6:RYF6"/>
    <mergeCell ref="RYG6:RYQ6"/>
    <mergeCell ref="RTP6:RTZ6"/>
    <mergeCell ref="RUA6:RUK6"/>
    <mergeCell ref="RUL6:RUV6"/>
    <mergeCell ref="RUW6:RVG6"/>
    <mergeCell ref="RVH6:RVR6"/>
    <mergeCell ref="RVS6:RWC6"/>
    <mergeCell ref="RRB6:RRL6"/>
    <mergeCell ref="RRM6:RRW6"/>
    <mergeCell ref="RRX6:RSH6"/>
    <mergeCell ref="RSI6:RSS6"/>
    <mergeCell ref="RST6:RTD6"/>
    <mergeCell ref="RTE6:RTO6"/>
    <mergeCell ref="RON6:ROX6"/>
    <mergeCell ref="ROY6:RPI6"/>
    <mergeCell ref="RPJ6:RPT6"/>
    <mergeCell ref="RPU6:RQE6"/>
    <mergeCell ref="RQF6:RQP6"/>
    <mergeCell ref="RQQ6:RRA6"/>
    <mergeCell ref="RLZ6:RMJ6"/>
    <mergeCell ref="RMK6:RMU6"/>
    <mergeCell ref="RMV6:RNF6"/>
    <mergeCell ref="RNG6:RNQ6"/>
    <mergeCell ref="RNR6:ROB6"/>
    <mergeCell ref="ROC6:ROM6"/>
    <mergeCell ref="RJL6:RJV6"/>
    <mergeCell ref="RJW6:RKG6"/>
    <mergeCell ref="RKH6:RKR6"/>
    <mergeCell ref="RKS6:RLC6"/>
    <mergeCell ref="RLD6:RLN6"/>
    <mergeCell ref="RLO6:RLY6"/>
    <mergeCell ref="RGX6:RHH6"/>
    <mergeCell ref="RHI6:RHS6"/>
    <mergeCell ref="RHT6:RID6"/>
    <mergeCell ref="RIE6:RIO6"/>
    <mergeCell ref="RIP6:RIZ6"/>
    <mergeCell ref="RJA6:RJK6"/>
    <mergeCell ref="REJ6:RET6"/>
    <mergeCell ref="REU6:RFE6"/>
    <mergeCell ref="RFF6:RFP6"/>
    <mergeCell ref="RFQ6:RGA6"/>
    <mergeCell ref="RGB6:RGL6"/>
    <mergeCell ref="RGM6:RGW6"/>
    <mergeCell ref="RBV6:RCF6"/>
    <mergeCell ref="RCG6:RCQ6"/>
    <mergeCell ref="RCR6:RDB6"/>
    <mergeCell ref="RDC6:RDM6"/>
    <mergeCell ref="RDN6:RDX6"/>
    <mergeCell ref="RDY6:REI6"/>
    <mergeCell ref="QZH6:QZR6"/>
    <mergeCell ref="QZS6:RAC6"/>
    <mergeCell ref="RAD6:RAN6"/>
    <mergeCell ref="RAO6:RAY6"/>
    <mergeCell ref="RAZ6:RBJ6"/>
    <mergeCell ref="RBK6:RBU6"/>
    <mergeCell ref="QWT6:QXD6"/>
    <mergeCell ref="QXE6:QXO6"/>
    <mergeCell ref="QXP6:QXZ6"/>
    <mergeCell ref="QYA6:QYK6"/>
    <mergeCell ref="QYL6:QYV6"/>
    <mergeCell ref="QYW6:QZG6"/>
    <mergeCell ref="QUF6:QUP6"/>
    <mergeCell ref="QUQ6:QVA6"/>
    <mergeCell ref="QVB6:QVL6"/>
    <mergeCell ref="QVM6:QVW6"/>
    <mergeCell ref="QVX6:QWH6"/>
    <mergeCell ref="QWI6:QWS6"/>
    <mergeCell ref="QRR6:QSB6"/>
    <mergeCell ref="QSC6:QSM6"/>
    <mergeCell ref="QSN6:QSX6"/>
    <mergeCell ref="QSY6:QTI6"/>
    <mergeCell ref="QTJ6:QTT6"/>
    <mergeCell ref="QTU6:QUE6"/>
    <mergeCell ref="QPD6:QPN6"/>
    <mergeCell ref="QPO6:QPY6"/>
    <mergeCell ref="QPZ6:QQJ6"/>
    <mergeCell ref="QQK6:QQU6"/>
    <mergeCell ref="QQV6:QRF6"/>
    <mergeCell ref="QRG6:QRQ6"/>
    <mergeCell ref="QMP6:QMZ6"/>
    <mergeCell ref="QNA6:QNK6"/>
    <mergeCell ref="QNL6:QNV6"/>
    <mergeCell ref="QNW6:QOG6"/>
    <mergeCell ref="QOH6:QOR6"/>
    <mergeCell ref="QOS6:QPC6"/>
    <mergeCell ref="QKB6:QKL6"/>
    <mergeCell ref="QKM6:QKW6"/>
    <mergeCell ref="QKX6:QLH6"/>
    <mergeCell ref="QLI6:QLS6"/>
    <mergeCell ref="QLT6:QMD6"/>
    <mergeCell ref="QME6:QMO6"/>
    <mergeCell ref="QHN6:QHX6"/>
    <mergeCell ref="QHY6:QII6"/>
    <mergeCell ref="QIJ6:QIT6"/>
    <mergeCell ref="QIU6:QJE6"/>
    <mergeCell ref="QJF6:QJP6"/>
    <mergeCell ref="QJQ6:QKA6"/>
    <mergeCell ref="QEZ6:QFJ6"/>
    <mergeCell ref="QFK6:QFU6"/>
    <mergeCell ref="QFV6:QGF6"/>
    <mergeCell ref="QGG6:QGQ6"/>
    <mergeCell ref="QGR6:QHB6"/>
    <mergeCell ref="QHC6:QHM6"/>
    <mergeCell ref="QCL6:QCV6"/>
    <mergeCell ref="QCW6:QDG6"/>
    <mergeCell ref="QDH6:QDR6"/>
    <mergeCell ref="QDS6:QEC6"/>
    <mergeCell ref="QED6:QEN6"/>
    <mergeCell ref="QEO6:QEY6"/>
    <mergeCell ref="PZX6:QAH6"/>
    <mergeCell ref="QAI6:QAS6"/>
    <mergeCell ref="QAT6:QBD6"/>
    <mergeCell ref="QBE6:QBO6"/>
    <mergeCell ref="QBP6:QBZ6"/>
    <mergeCell ref="QCA6:QCK6"/>
    <mergeCell ref="PXJ6:PXT6"/>
    <mergeCell ref="PXU6:PYE6"/>
    <mergeCell ref="PYF6:PYP6"/>
    <mergeCell ref="PYQ6:PZA6"/>
    <mergeCell ref="PZB6:PZL6"/>
    <mergeCell ref="PZM6:PZW6"/>
    <mergeCell ref="PUV6:PVF6"/>
    <mergeCell ref="PVG6:PVQ6"/>
    <mergeCell ref="PVR6:PWB6"/>
    <mergeCell ref="PWC6:PWM6"/>
    <mergeCell ref="PWN6:PWX6"/>
    <mergeCell ref="PWY6:PXI6"/>
    <mergeCell ref="PSH6:PSR6"/>
    <mergeCell ref="PSS6:PTC6"/>
    <mergeCell ref="PTD6:PTN6"/>
    <mergeCell ref="PTO6:PTY6"/>
    <mergeCell ref="PTZ6:PUJ6"/>
    <mergeCell ref="PUK6:PUU6"/>
    <mergeCell ref="PPT6:PQD6"/>
    <mergeCell ref="PQE6:PQO6"/>
    <mergeCell ref="PQP6:PQZ6"/>
    <mergeCell ref="PRA6:PRK6"/>
    <mergeCell ref="PRL6:PRV6"/>
    <mergeCell ref="PRW6:PSG6"/>
    <mergeCell ref="PNF6:PNP6"/>
    <mergeCell ref="PNQ6:POA6"/>
    <mergeCell ref="POB6:POL6"/>
    <mergeCell ref="POM6:POW6"/>
    <mergeCell ref="POX6:PPH6"/>
    <mergeCell ref="PPI6:PPS6"/>
    <mergeCell ref="PKR6:PLB6"/>
    <mergeCell ref="PLC6:PLM6"/>
    <mergeCell ref="PLN6:PLX6"/>
    <mergeCell ref="PLY6:PMI6"/>
    <mergeCell ref="PMJ6:PMT6"/>
    <mergeCell ref="PMU6:PNE6"/>
    <mergeCell ref="PID6:PIN6"/>
    <mergeCell ref="PIO6:PIY6"/>
    <mergeCell ref="PIZ6:PJJ6"/>
    <mergeCell ref="PJK6:PJU6"/>
    <mergeCell ref="PJV6:PKF6"/>
    <mergeCell ref="PKG6:PKQ6"/>
    <mergeCell ref="PFP6:PFZ6"/>
    <mergeCell ref="PGA6:PGK6"/>
    <mergeCell ref="PGL6:PGV6"/>
    <mergeCell ref="PGW6:PHG6"/>
    <mergeCell ref="PHH6:PHR6"/>
    <mergeCell ref="PHS6:PIC6"/>
    <mergeCell ref="PDB6:PDL6"/>
    <mergeCell ref="PDM6:PDW6"/>
    <mergeCell ref="PDX6:PEH6"/>
    <mergeCell ref="PEI6:PES6"/>
    <mergeCell ref="PET6:PFD6"/>
    <mergeCell ref="PFE6:PFO6"/>
    <mergeCell ref="PAN6:PAX6"/>
    <mergeCell ref="PAY6:PBI6"/>
    <mergeCell ref="PBJ6:PBT6"/>
    <mergeCell ref="PBU6:PCE6"/>
    <mergeCell ref="PCF6:PCP6"/>
    <mergeCell ref="PCQ6:PDA6"/>
    <mergeCell ref="OXZ6:OYJ6"/>
    <mergeCell ref="OYK6:OYU6"/>
    <mergeCell ref="OYV6:OZF6"/>
    <mergeCell ref="OZG6:OZQ6"/>
    <mergeCell ref="OZR6:PAB6"/>
    <mergeCell ref="PAC6:PAM6"/>
    <mergeCell ref="OVL6:OVV6"/>
    <mergeCell ref="OVW6:OWG6"/>
    <mergeCell ref="OWH6:OWR6"/>
    <mergeCell ref="OWS6:OXC6"/>
    <mergeCell ref="OXD6:OXN6"/>
    <mergeCell ref="OXO6:OXY6"/>
    <mergeCell ref="OSX6:OTH6"/>
    <mergeCell ref="OTI6:OTS6"/>
    <mergeCell ref="OTT6:OUD6"/>
    <mergeCell ref="OUE6:OUO6"/>
    <mergeCell ref="OUP6:OUZ6"/>
    <mergeCell ref="OVA6:OVK6"/>
    <mergeCell ref="OQJ6:OQT6"/>
    <mergeCell ref="OQU6:ORE6"/>
    <mergeCell ref="ORF6:ORP6"/>
    <mergeCell ref="ORQ6:OSA6"/>
    <mergeCell ref="OSB6:OSL6"/>
    <mergeCell ref="OSM6:OSW6"/>
    <mergeCell ref="ONV6:OOF6"/>
    <mergeCell ref="OOG6:OOQ6"/>
    <mergeCell ref="OOR6:OPB6"/>
    <mergeCell ref="OPC6:OPM6"/>
    <mergeCell ref="OPN6:OPX6"/>
    <mergeCell ref="OPY6:OQI6"/>
    <mergeCell ref="OLH6:OLR6"/>
    <mergeCell ref="OLS6:OMC6"/>
    <mergeCell ref="OMD6:OMN6"/>
    <mergeCell ref="OMO6:OMY6"/>
    <mergeCell ref="OMZ6:ONJ6"/>
    <mergeCell ref="ONK6:ONU6"/>
    <mergeCell ref="OIT6:OJD6"/>
    <mergeCell ref="OJE6:OJO6"/>
    <mergeCell ref="OJP6:OJZ6"/>
    <mergeCell ref="OKA6:OKK6"/>
    <mergeCell ref="OKL6:OKV6"/>
    <mergeCell ref="OKW6:OLG6"/>
    <mergeCell ref="OGF6:OGP6"/>
    <mergeCell ref="OGQ6:OHA6"/>
    <mergeCell ref="OHB6:OHL6"/>
    <mergeCell ref="OHM6:OHW6"/>
    <mergeCell ref="OHX6:OIH6"/>
    <mergeCell ref="OII6:OIS6"/>
    <mergeCell ref="ODR6:OEB6"/>
    <mergeCell ref="OEC6:OEM6"/>
    <mergeCell ref="OEN6:OEX6"/>
    <mergeCell ref="OEY6:OFI6"/>
    <mergeCell ref="OFJ6:OFT6"/>
    <mergeCell ref="OFU6:OGE6"/>
    <mergeCell ref="OBD6:OBN6"/>
    <mergeCell ref="OBO6:OBY6"/>
    <mergeCell ref="OBZ6:OCJ6"/>
    <mergeCell ref="OCK6:OCU6"/>
    <mergeCell ref="OCV6:ODF6"/>
    <mergeCell ref="ODG6:ODQ6"/>
    <mergeCell ref="NYP6:NYZ6"/>
    <mergeCell ref="NZA6:NZK6"/>
    <mergeCell ref="NZL6:NZV6"/>
    <mergeCell ref="NZW6:OAG6"/>
    <mergeCell ref="OAH6:OAR6"/>
    <mergeCell ref="OAS6:OBC6"/>
    <mergeCell ref="NWB6:NWL6"/>
    <mergeCell ref="NWM6:NWW6"/>
    <mergeCell ref="NWX6:NXH6"/>
    <mergeCell ref="NXI6:NXS6"/>
    <mergeCell ref="NXT6:NYD6"/>
    <mergeCell ref="NYE6:NYO6"/>
    <mergeCell ref="NTN6:NTX6"/>
    <mergeCell ref="NTY6:NUI6"/>
    <mergeCell ref="NUJ6:NUT6"/>
    <mergeCell ref="NUU6:NVE6"/>
    <mergeCell ref="NVF6:NVP6"/>
    <mergeCell ref="NVQ6:NWA6"/>
    <mergeCell ref="NQZ6:NRJ6"/>
    <mergeCell ref="NRK6:NRU6"/>
    <mergeCell ref="NRV6:NSF6"/>
    <mergeCell ref="NSG6:NSQ6"/>
    <mergeCell ref="NSR6:NTB6"/>
    <mergeCell ref="NTC6:NTM6"/>
    <mergeCell ref="NOL6:NOV6"/>
    <mergeCell ref="NOW6:NPG6"/>
    <mergeCell ref="NPH6:NPR6"/>
    <mergeCell ref="NPS6:NQC6"/>
    <mergeCell ref="NQD6:NQN6"/>
    <mergeCell ref="NQO6:NQY6"/>
    <mergeCell ref="NLX6:NMH6"/>
    <mergeCell ref="NMI6:NMS6"/>
    <mergeCell ref="NMT6:NND6"/>
    <mergeCell ref="NNE6:NNO6"/>
    <mergeCell ref="NNP6:NNZ6"/>
    <mergeCell ref="NOA6:NOK6"/>
    <mergeCell ref="NJJ6:NJT6"/>
    <mergeCell ref="NJU6:NKE6"/>
    <mergeCell ref="NKF6:NKP6"/>
    <mergeCell ref="NKQ6:NLA6"/>
    <mergeCell ref="NLB6:NLL6"/>
    <mergeCell ref="NLM6:NLW6"/>
    <mergeCell ref="NGV6:NHF6"/>
    <mergeCell ref="NHG6:NHQ6"/>
    <mergeCell ref="NHR6:NIB6"/>
    <mergeCell ref="NIC6:NIM6"/>
    <mergeCell ref="NIN6:NIX6"/>
    <mergeCell ref="NIY6:NJI6"/>
    <mergeCell ref="NEH6:NER6"/>
    <mergeCell ref="NES6:NFC6"/>
    <mergeCell ref="NFD6:NFN6"/>
    <mergeCell ref="NFO6:NFY6"/>
    <mergeCell ref="NFZ6:NGJ6"/>
    <mergeCell ref="NGK6:NGU6"/>
    <mergeCell ref="NBT6:NCD6"/>
    <mergeCell ref="NCE6:NCO6"/>
    <mergeCell ref="NCP6:NCZ6"/>
    <mergeCell ref="NDA6:NDK6"/>
    <mergeCell ref="NDL6:NDV6"/>
    <mergeCell ref="NDW6:NEG6"/>
    <mergeCell ref="MZF6:MZP6"/>
    <mergeCell ref="MZQ6:NAA6"/>
    <mergeCell ref="NAB6:NAL6"/>
    <mergeCell ref="NAM6:NAW6"/>
    <mergeCell ref="NAX6:NBH6"/>
    <mergeCell ref="NBI6:NBS6"/>
    <mergeCell ref="MWR6:MXB6"/>
    <mergeCell ref="MXC6:MXM6"/>
    <mergeCell ref="MXN6:MXX6"/>
    <mergeCell ref="MXY6:MYI6"/>
    <mergeCell ref="MYJ6:MYT6"/>
    <mergeCell ref="MYU6:MZE6"/>
    <mergeCell ref="MUD6:MUN6"/>
    <mergeCell ref="MUO6:MUY6"/>
    <mergeCell ref="MUZ6:MVJ6"/>
    <mergeCell ref="MVK6:MVU6"/>
    <mergeCell ref="MVV6:MWF6"/>
    <mergeCell ref="MWG6:MWQ6"/>
    <mergeCell ref="MRP6:MRZ6"/>
    <mergeCell ref="MSA6:MSK6"/>
    <mergeCell ref="MSL6:MSV6"/>
    <mergeCell ref="MSW6:MTG6"/>
    <mergeCell ref="MTH6:MTR6"/>
    <mergeCell ref="MTS6:MUC6"/>
    <mergeCell ref="MPB6:MPL6"/>
    <mergeCell ref="MPM6:MPW6"/>
    <mergeCell ref="MPX6:MQH6"/>
    <mergeCell ref="MQI6:MQS6"/>
    <mergeCell ref="MQT6:MRD6"/>
    <mergeCell ref="MRE6:MRO6"/>
    <mergeCell ref="MMN6:MMX6"/>
    <mergeCell ref="MMY6:MNI6"/>
    <mergeCell ref="MNJ6:MNT6"/>
    <mergeCell ref="MNU6:MOE6"/>
    <mergeCell ref="MOF6:MOP6"/>
    <mergeCell ref="MOQ6:MPA6"/>
    <mergeCell ref="MJZ6:MKJ6"/>
    <mergeCell ref="MKK6:MKU6"/>
    <mergeCell ref="MKV6:MLF6"/>
    <mergeCell ref="MLG6:MLQ6"/>
    <mergeCell ref="MLR6:MMB6"/>
    <mergeCell ref="MMC6:MMM6"/>
    <mergeCell ref="MHL6:MHV6"/>
    <mergeCell ref="MHW6:MIG6"/>
    <mergeCell ref="MIH6:MIR6"/>
    <mergeCell ref="MIS6:MJC6"/>
    <mergeCell ref="MJD6:MJN6"/>
    <mergeCell ref="MJO6:MJY6"/>
    <mergeCell ref="MEX6:MFH6"/>
    <mergeCell ref="MFI6:MFS6"/>
    <mergeCell ref="MFT6:MGD6"/>
    <mergeCell ref="MGE6:MGO6"/>
    <mergeCell ref="MGP6:MGZ6"/>
    <mergeCell ref="MHA6:MHK6"/>
    <mergeCell ref="MCJ6:MCT6"/>
    <mergeCell ref="MCU6:MDE6"/>
    <mergeCell ref="MDF6:MDP6"/>
    <mergeCell ref="MDQ6:MEA6"/>
    <mergeCell ref="MEB6:MEL6"/>
    <mergeCell ref="MEM6:MEW6"/>
    <mergeCell ref="LZV6:MAF6"/>
    <mergeCell ref="MAG6:MAQ6"/>
    <mergeCell ref="MAR6:MBB6"/>
    <mergeCell ref="MBC6:MBM6"/>
    <mergeCell ref="MBN6:MBX6"/>
    <mergeCell ref="MBY6:MCI6"/>
    <mergeCell ref="LXH6:LXR6"/>
    <mergeCell ref="LXS6:LYC6"/>
    <mergeCell ref="LYD6:LYN6"/>
    <mergeCell ref="LYO6:LYY6"/>
    <mergeCell ref="LYZ6:LZJ6"/>
    <mergeCell ref="LZK6:LZU6"/>
    <mergeCell ref="LUT6:LVD6"/>
    <mergeCell ref="LVE6:LVO6"/>
    <mergeCell ref="LVP6:LVZ6"/>
    <mergeCell ref="LWA6:LWK6"/>
    <mergeCell ref="LWL6:LWV6"/>
    <mergeCell ref="LWW6:LXG6"/>
    <mergeCell ref="LSF6:LSP6"/>
    <mergeCell ref="LSQ6:LTA6"/>
    <mergeCell ref="LTB6:LTL6"/>
    <mergeCell ref="LTM6:LTW6"/>
    <mergeCell ref="LTX6:LUH6"/>
    <mergeCell ref="LUI6:LUS6"/>
    <mergeCell ref="LPR6:LQB6"/>
    <mergeCell ref="LQC6:LQM6"/>
    <mergeCell ref="LQN6:LQX6"/>
    <mergeCell ref="LQY6:LRI6"/>
    <mergeCell ref="LRJ6:LRT6"/>
    <mergeCell ref="LRU6:LSE6"/>
    <mergeCell ref="LND6:LNN6"/>
    <mergeCell ref="LNO6:LNY6"/>
    <mergeCell ref="LNZ6:LOJ6"/>
    <mergeCell ref="LOK6:LOU6"/>
    <mergeCell ref="LOV6:LPF6"/>
    <mergeCell ref="LPG6:LPQ6"/>
    <mergeCell ref="LKP6:LKZ6"/>
    <mergeCell ref="LLA6:LLK6"/>
    <mergeCell ref="LLL6:LLV6"/>
    <mergeCell ref="LLW6:LMG6"/>
    <mergeCell ref="LMH6:LMR6"/>
    <mergeCell ref="LMS6:LNC6"/>
    <mergeCell ref="LIB6:LIL6"/>
    <mergeCell ref="LIM6:LIW6"/>
    <mergeCell ref="LIX6:LJH6"/>
    <mergeCell ref="LJI6:LJS6"/>
    <mergeCell ref="LJT6:LKD6"/>
    <mergeCell ref="LKE6:LKO6"/>
    <mergeCell ref="LFN6:LFX6"/>
    <mergeCell ref="LFY6:LGI6"/>
    <mergeCell ref="LGJ6:LGT6"/>
    <mergeCell ref="LGU6:LHE6"/>
    <mergeCell ref="LHF6:LHP6"/>
    <mergeCell ref="LHQ6:LIA6"/>
    <mergeCell ref="LCZ6:LDJ6"/>
    <mergeCell ref="LDK6:LDU6"/>
    <mergeCell ref="LDV6:LEF6"/>
    <mergeCell ref="LEG6:LEQ6"/>
    <mergeCell ref="LER6:LFB6"/>
    <mergeCell ref="LFC6:LFM6"/>
    <mergeCell ref="LAL6:LAV6"/>
    <mergeCell ref="LAW6:LBG6"/>
    <mergeCell ref="LBH6:LBR6"/>
    <mergeCell ref="LBS6:LCC6"/>
    <mergeCell ref="LCD6:LCN6"/>
    <mergeCell ref="LCO6:LCY6"/>
    <mergeCell ref="KXX6:KYH6"/>
    <mergeCell ref="KYI6:KYS6"/>
    <mergeCell ref="KYT6:KZD6"/>
    <mergeCell ref="KZE6:KZO6"/>
    <mergeCell ref="KZP6:KZZ6"/>
    <mergeCell ref="LAA6:LAK6"/>
    <mergeCell ref="KVJ6:KVT6"/>
    <mergeCell ref="KVU6:KWE6"/>
    <mergeCell ref="KWF6:KWP6"/>
    <mergeCell ref="KWQ6:KXA6"/>
    <mergeCell ref="KXB6:KXL6"/>
    <mergeCell ref="KXM6:KXW6"/>
    <mergeCell ref="KSV6:KTF6"/>
    <mergeCell ref="KTG6:KTQ6"/>
    <mergeCell ref="KTR6:KUB6"/>
    <mergeCell ref="KUC6:KUM6"/>
    <mergeCell ref="KUN6:KUX6"/>
    <mergeCell ref="KUY6:KVI6"/>
    <mergeCell ref="KQH6:KQR6"/>
    <mergeCell ref="KQS6:KRC6"/>
    <mergeCell ref="KRD6:KRN6"/>
    <mergeCell ref="KRO6:KRY6"/>
    <mergeCell ref="KRZ6:KSJ6"/>
    <mergeCell ref="KSK6:KSU6"/>
    <mergeCell ref="KNT6:KOD6"/>
    <mergeCell ref="KOE6:KOO6"/>
    <mergeCell ref="KOP6:KOZ6"/>
    <mergeCell ref="KPA6:KPK6"/>
    <mergeCell ref="KPL6:KPV6"/>
    <mergeCell ref="KPW6:KQG6"/>
    <mergeCell ref="KLF6:KLP6"/>
    <mergeCell ref="KLQ6:KMA6"/>
    <mergeCell ref="KMB6:KML6"/>
    <mergeCell ref="KMM6:KMW6"/>
    <mergeCell ref="KMX6:KNH6"/>
    <mergeCell ref="KNI6:KNS6"/>
    <mergeCell ref="KIR6:KJB6"/>
    <mergeCell ref="KJC6:KJM6"/>
    <mergeCell ref="KJN6:KJX6"/>
    <mergeCell ref="KJY6:KKI6"/>
    <mergeCell ref="KKJ6:KKT6"/>
    <mergeCell ref="KKU6:KLE6"/>
    <mergeCell ref="KGD6:KGN6"/>
    <mergeCell ref="KGO6:KGY6"/>
    <mergeCell ref="KGZ6:KHJ6"/>
    <mergeCell ref="KHK6:KHU6"/>
    <mergeCell ref="KHV6:KIF6"/>
    <mergeCell ref="KIG6:KIQ6"/>
    <mergeCell ref="KDP6:KDZ6"/>
    <mergeCell ref="KEA6:KEK6"/>
    <mergeCell ref="KEL6:KEV6"/>
    <mergeCell ref="KEW6:KFG6"/>
    <mergeCell ref="KFH6:KFR6"/>
    <mergeCell ref="KFS6:KGC6"/>
    <mergeCell ref="KBB6:KBL6"/>
    <mergeCell ref="KBM6:KBW6"/>
    <mergeCell ref="KBX6:KCH6"/>
    <mergeCell ref="KCI6:KCS6"/>
    <mergeCell ref="KCT6:KDD6"/>
    <mergeCell ref="KDE6:KDO6"/>
    <mergeCell ref="JYN6:JYX6"/>
    <mergeCell ref="JYY6:JZI6"/>
    <mergeCell ref="JZJ6:JZT6"/>
    <mergeCell ref="JZU6:KAE6"/>
    <mergeCell ref="KAF6:KAP6"/>
    <mergeCell ref="KAQ6:KBA6"/>
    <mergeCell ref="JVZ6:JWJ6"/>
    <mergeCell ref="JWK6:JWU6"/>
    <mergeCell ref="JWV6:JXF6"/>
    <mergeCell ref="JXG6:JXQ6"/>
    <mergeCell ref="JXR6:JYB6"/>
    <mergeCell ref="JYC6:JYM6"/>
    <mergeCell ref="JTL6:JTV6"/>
    <mergeCell ref="JTW6:JUG6"/>
    <mergeCell ref="JUH6:JUR6"/>
    <mergeCell ref="JUS6:JVC6"/>
    <mergeCell ref="JVD6:JVN6"/>
    <mergeCell ref="JVO6:JVY6"/>
    <mergeCell ref="JQX6:JRH6"/>
    <mergeCell ref="JRI6:JRS6"/>
    <mergeCell ref="JRT6:JSD6"/>
    <mergeCell ref="JSE6:JSO6"/>
    <mergeCell ref="JSP6:JSZ6"/>
    <mergeCell ref="JTA6:JTK6"/>
    <mergeCell ref="JOJ6:JOT6"/>
    <mergeCell ref="JOU6:JPE6"/>
    <mergeCell ref="JPF6:JPP6"/>
    <mergeCell ref="JPQ6:JQA6"/>
    <mergeCell ref="JQB6:JQL6"/>
    <mergeCell ref="JQM6:JQW6"/>
    <mergeCell ref="JLV6:JMF6"/>
    <mergeCell ref="JMG6:JMQ6"/>
    <mergeCell ref="JMR6:JNB6"/>
    <mergeCell ref="JNC6:JNM6"/>
    <mergeCell ref="JNN6:JNX6"/>
    <mergeCell ref="JNY6:JOI6"/>
    <mergeCell ref="JJH6:JJR6"/>
    <mergeCell ref="JJS6:JKC6"/>
    <mergeCell ref="JKD6:JKN6"/>
    <mergeCell ref="JKO6:JKY6"/>
    <mergeCell ref="JKZ6:JLJ6"/>
    <mergeCell ref="JLK6:JLU6"/>
    <mergeCell ref="JGT6:JHD6"/>
    <mergeCell ref="JHE6:JHO6"/>
    <mergeCell ref="JHP6:JHZ6"/>
    <mergeCell ref="JIA6:JIK6"/>
    <mergeCell ref="JIL6:JIV6"/>
    <mergeCell ref="JIW6:JJG6"/>
    <mergeCell ref="JEF6:JEP6"/>
    <mergeCell ref="JEQ6:JFA6"/>
    <mergeCell ref="JFB6:JFL6"/>
    <mergeCell ref="JFM6:JFW6"/>
    <mergeCell ref="JFX6:JGH6"/>
    <mergeCell ref="JGI6:JGS6"/>
    <mergeCell ref="JBR6:JCB6"/>
    <mergeCell ref="JCC6:JCM6"/>
    <mergeCell ref="JCN6:JCX6"/>
    <mergeCell ref="JCY6:JDI6"/>
    <mergeCell ref="JDJ6:JDT6"/>
    <mergeCell ref="JDU6:JEE6"/>
    <mergeCell ref="IZD6:IZN6"/>
    <mergeCell ref="IZO6:IZY6"/>
    <mergeCell ref="IZZ6:JAJ6"/>
    <mergeCell ref="JAK6:JAU6"/>
    <mergeCell ref="JAV6:JBF6"/>
    <mergeCell ref="JBG6:JBQ6"/>
    <mergeCell ref="IWP6:IWZ6"/>
    <mergeCell ref="IXA6:IXK6"/>
    <mergeCell ref="IXL6:IXV6"/>
    <mergeCell ref="IXW6:IYG6"/>
    <mergeCell ref="IYH6:IYR6"/>
    <mergeCell ref="IYS6:IZC6"/>
    <mergeCell ref="IUB6:IUL6"/>
    <mergeCell ref="IUM6:IUW6"/>
    <mergeCell ref="IUX6:IVH6"/>
    <mergeCell ref="IVI6:IVS6"/>
    <mergeCell ref="IVT6:IWD6"/>
    <mergeCell ref="IWE6:IWO6"/>
    <mergeCell ref="IRN6:IRX6"/>
    <mergeCell ref="IRY6:ISI6"/>
    <mergeCell ref="ISJ6:IST6"/>
    <mergeCell ref="ISU6:ITE6"/>
    <mergeCell ref="ITF6:ITP6"/>
    <mergeCell ref="ITQ6:IUA6"/>
    <mergeCell ref="IOZ6:IPJ6"/>
    <mergeCell ref="IPK6:IPU6"/>
    <mergeCell ref="IPV6:IQF6"/>
    <mergeCell ref="IQG6:IQQ6"/>
    <mergeCell ref="IQR6:IRB6"/>
    <mergeCell ref="IRC6:IRM6"/>
    <mergeCell ref="IML6:IMV6"/>
    <mergeCell ref="IMW6:ING6"/>
    <mergeCell ref="INH6:INR6"/>
    <mergeCell ref="INS6:IOC6"/>
    <mergeCell ref="IOD6:ION6"/>
    <mergeCell ref="IOO6:IOY6"/>
    <mergeCell ref="IJX6:IKH6"/>
    <mergeCell ref="IKI6:IKS6"/>
    <mergeCell ref="IKT6:ILD6"/>
    <mergeCell ref="ILE6:ILO6"/>
    <mergeCell ref="ILP6:ILZ6"/>
    <mergeCell ref="IMA6:IMK6"/>
    <mergeCell ref="IHJ6:IHT6"/>
    <mergeCell ref="IHU6:IIE6"/>
    <mergeCell ref="IIF6:IIP6"/>
    <mergeCell ref="IIQ6:IJA6"/>
    <mergeCell ref="IJB6:IJL6"/>
    <mergeCell ref="IJM6:IJW6"/>
    <mergeCell ref="IEV6:IFF6"/>
    <mergeCell ref="IFG6:IFQ6"/>
    <mergeCell ref="IFR6:IGB6"/>
    <mergeCell ref="IGC6:IGM6"/>
    <mergeCell ref="IGN6:IGX6"/>
    <mergeCell ref="IGY6:IHI6"/>
    <mergeCell ref="ICH6:ICR6"/>
    <mergeCell ref="ICS6:IDC6"/>
    <mergeCell ref="IDD6:IDN6"/>
    <mergeCell ref="IDO6:IDY6"/>
    <mergeCell ref="IDZ6:IEJ6"/>
    <mergeCell ref="IEK6:IEU6"/>
    <mergeCell ref="HZT6:IAD6"/>
    <mergeCell ref="IAE6:IAO6"/>
    <mergeCell ref="IAP6:IAZ6"/>
    <mergeCell ref="IBA6:IBK6"/>
    <mergeCell ref="IBL6:IBV6"/>
    <mergeCell ref="IBW6:ICG6"/>
    <mergeCell ref="HXF6:HXP6"/>
    <mergeCell ref="HXQ6:HYA6"/>
    <mergeCell ref="HYB6:HYL6"/>
    <mergeCell ref="HYM6:HYW6"/>
    <mergeCell ref="HYX6:HZH6"/>
    <mergeCell ref="HZI6:HZS6"/>
    <mergeCell ref="HUR6:HVB6"/>
    <mergeCell ref="HVC6:HVM6"/>
    <mergeCell ref="HVN6:HVX6"/>
    <mergeCell ref="HVY6:HWI6"/>
    <mergeCell ref="HWJ6:HWT6"/>
    <mergeCell ref="HWU6:HXE6"/>
    <mergeCell ref="HSD6:HSN6"/>
    <mergeCell ref="HSO6:HSY6"/>
    <mergeCell ref="HSZ6:HTJ6"/>
    <mergeCell ref="HTK6:HTU6"/>
    <mergeCell ref="HTV6:HUF6"/>
    <mergeCell ref="HUG6:HUQ6"/>
    <mergeCell ref="HPP6:HPZ6"/>
    <mergeCell ref="HQA6:HQK6"/>
    <mergeCell ref="HQL6:HQV6"/>
    <mergeCell ref="HQW6:HRG6"/>
    <mergeCell ref="HRH6:HRR6"/>
    <mergeCell ref="HRS6:HSC6"/>
    <mergeCell ref="HNB6:HNL6"/>
    <mergeCell ref="HNM6:HNW6"/>
    <mergeCell ref="HNX6:HOH6"/>
    <mergeCell ref="HOI6:HOS6"/>
    <mergeCell ref="HOT6:HPD6"/>
    <mergeCell ref="HPE6:HPO6"/>
    <mergeCell ref="HKN6:HKX6"/>
    <mergeCell ref="HKY6:HLI6"/>
    <mergeCell ref="HLJ6:HLT6"/>
    <mergeCell ref="HLU6:HME6"/>
    <mergeCell ref="HMF6:HMP6"/>
    <mergeCell ref="HMQ6:HNA6"/>
    <mergeCell ref="HHZ6:HIJ6"/>
    <mergeCell ref="HIK6:HIU6"/>
    <mergeCell ref="HIV6:HJF6"/>
    <mergeCell ref="HJG6:HJQ6"/>
    <mergeCell ref="HJR6:HKB6"/>
    <mergeCell ref="HKC6:HKM6"/>
    <mergeCell ref="HFL6:HFV6"/>
    <mergeCell ref="HFW6:HGG6"/>
    <mergeCell ref="HGH6:HGR6"/>
    <mergeCell ref="HGS6:HHC6"/>
    <mergeCell ref="HHD6:HHN6"/>
    <mergeCell ref="HHO6:HHY6"/>
    <mergeCell ref="HCX6:HDH6"/>
    <mergeCell ref="HDI6:HDS6"/>
    <mergeCell ref="HDT6:HED6"/>
    <mergeCell ref="HEE6:HEO6"/>
    <mergeCell ref="HEP6:HEZ6"/>
    <mergeCell ref="HFA6:HFK6"/>
    <mergeCell ref="HAJ6:HAT6"/>
    <mergeCell ref="HAU6:HBE6"/>
    <mergeCell ref="HBF6:HBP6"/>
    <mergeCell ref="HBQ6:HCA6"/>
    <mergeCell ref="HCB6:HCL6"/>
    <mergeCell ref="HCM6:HCW6"/>
    <mergeCell ref="GXV6:GYF6"/>
    <mergeCell ref="GYG6:GYQ6"/>
    <mergeCell ref="GYR6:GZB6"/>
    <mergeCell ref="GZC6:GZM6"/>
    <mergeCell ref="GZN6:GZX6"/>
    <mergeCell ref="GZY6:HAI6"/>
    <mergeCell ref="GVH6:GVR6"/>
    <mergeCell ref="GVS6:GWC6"/>
    <mergeCell ref="GWD6:GWN6"/>
    <mergeCell ref="GWO6:GWY6"/>
    <mergeCell ref="GWZ6:GXJ6"/>
    <mergeCell ref="GXK6:GXU6"/>
    <mergeCell ref="GST6:GTD6"/>
    <mergeCell ref="GTE6:GTO6"/>
    <mergeCell ref="GTP6:GTZ6"/>
    <mergeCell ref="GUA6:GUK6"/>
    <mergeCell ref="GUL6:GUV6"/>
    <mergeCell ref="GUW6:GVG6"/>
    <mergeCell ref="GQF6:GQP6"/>
    <mergeCell ref="GQQ6:GRA6"/>
    <mergeCell ref="GRB6:GRL6"/>
    <mergeCell ref="GRM6:GRW6"/>
    <mergeCell ref="GRX6:GSH6"/>
    <mergeCell ref="GSI6:GSS6"/>
    <mergeCell ref="GNR6:GOB6"/>
    <mergeCell ref="GOC6:GOM6"/>
    <mergeCell ref="GON6:GOX6"/>
    <mergeCell ref="GOY6:GPI6"/>
    <mergeCell ref="GPJ6:GPT6"/>
    <mergeCell ref="GPU6:GQE6"/>
    <mergeCell ref="GLD6:GLN6"/>
    <mergeCell ref="GLO6:GLY6"/>
    <mergeCell ref="GLZ6:GMJ6"/>
    <mergeCell ref="GMK6:GMU6"/>
    <mergeCell ref="GMV6:GNF6"/>
    <mergeCell ref="GNG6:GNQ6"/>
    <mergeCell ref="GIP6:GIZ6"/>
    <mergeCell ref="GJA6:GJK6"/>
    <mergeCell ref="GJL6:GJV6"/>
    <mergeCell ref="GJW6:GKG6"/>
    <mergeCell ref="GKH6:GKR6"/>
    <mergeCell ref="GKS6:GLC6"/>
    <mergeCell ref="GGB6:GGL6"/>
    <mergeCell ref="GGM6:GGW6"/>
    <mergeCell ref="GGX6:GHH6"/>
    <mergeCell ref="GHI6:GHS6"/>
    <mergeCell ref="GHT6:GID6"/>
    <mergeCell ref="GIE6:GIO6"/>
    <mergeCell ref="GDN6:GDX6"/>
    <mergeCell ref="GDY6:GEI6"/>
    <mergeCell ref="GEJ6:GET6"/>
    <mergeCell ref="GEU6:GFE6"/>
    <mergeCell ref="GFF6:GFP6"/>
    <mergeCell ref="GFQ6:GGA6"/>
    <mergeCell ref="GAZ6:GBJ6"/>
    <mergeCell ref="GBK6:GBU6"/>
    <mergeCell ref="GBV6:GCF6"/>
    <mergeCell ref="GCG6:GCQ6"/>
    <mergeCell ref="GCR6:GDB6"/>
    <mergeCell ref="GDC6:GDM6"/>
    <mergeCell ref="FYL6:FYV6"/>
    <mergeCell ref="FYW6:FZG6"/>
    <mergeCell ref="FZH6:FZR6"/>
    <mergeCell ref="FZS6:GAC6"/>
    <mergeCell ref="GAD6:GAN6"/>
    <mergeCell ref="GAO6:GAY6"/>
    <mergeCell ref="FVX6:FWH6"/>
    <mergeCell ref="FWI6:FWS6"/>
    <mergeCell ref="FWT6:FXD6"/>
    <mergeCell ref="FXE6:FXO6"/>
    <mergeCell ref="FXP6:FXZ6"/>
    <mergeCell ref="FYA6:FYK6"/>
    <mergeCell ref="FTJ6:FTT6"/>
    <mergeCell ref="FTU6:FUE6"/>
    <mergeCell ref="FUF6:FUP6"/>
    <mergeCell ref="FUQ6:FVA6"/>
    <mergeCell ref="FVB6:FVL6"/>
    <mergeCell ref="FVM6:FVW6"/>
    <mergeCell ref="FQV6:FRF6"/>
    <mergeCell ref="FRG6:FRQ6"/>
    <mergeCell ref="FRR6:FSB6"/>
    <mergeCell ref="FSC6:FSM6"/>
    <mergeCell ref="FSN6:FSX6"/>
    <mergeCell ref="FSY6:FTI6"/>
    <mergeCell ref="FOH6:FOR6"/>
    <mergeCell ref="FOS6:FPC6"/>
    <mergeCell ref="FPD6:FPN6"/>
    <mergeCell ref="FPO6:FPY6"/>
    <mergeCell ref="FPZ6:FQJ6"/>
    <mergeCell ref="FQK6:FQU6"/>
    <mergeCell ref="FLT6:FMD6"/>
    <mergeCell ref="FME6:FMO6"/>
    <mergeCell ref="FMP6:FMZ6"/>
    <mergeCell ref="FNA6:FNK6"/>
    <mergeCell ref="FNL6:FNV6"/>
    <mergeCell ref="FNW6:FOG6"/>
    <mergeCell ref="FJF6:FJP6"/>
    <mergeCell ref="FJQ6:FKA6"/>
    <mergeCell ref="FKB6:FKL6"/>
    <mergeCell ref="FKM6:FKW6"/>
    <mergeCell ref="FKX6:FLH6"/>
    <mergeCell ref="FLI6:FLS6"/>
    <mergeCell ref="FGR6:FHB6"/>
    <mergeCell ref="FHC6:FHM6"/>
    <mergeCell ref="FHN6:FHX6"/>
    <mergeCell ref="FHY6:FII6"/>
    <mergeCell ref="FIJ6:FIT6"/>
    <mergeCell ref="FIU6:FJE6"/>
    <mergeCell ref="FED6:FEN6"/>
    <mergeCell ref="FEO6:FEY6"/>
    <mergeCell ref="FEZ6:FFJ6"/>
    <mergeCell ref="FFK6:FFU6"/>
    <mergeCell ref="FFV6:FGF6"/>
    <mergeCell ref="FGG6:FGQ6"/>
    <mergeCell ref="FBP6:FBZ6"/>
    <mergeCell ref="FCA6:FCK6"/>
    <mergeCell ref="FCL6:FCV6"/>
    <mergeCell ref="FCW6:FDG6"/>
    <mergeCell ref="FDH6:FDR6"/>
    <mergeCell ref="FDS6:FEC6"/>
    <mergeCell ref="EZB6:EZL6"/>
    <mergeCell ref="EZM6:EZW6"/>
    <mergeCell ref="EZX6:FAH6"/>
    <mergeCell ref="FAI6:FAS6"/>
    <mergeCell ref="FAT6:FBD6"/>
    <mergeCell ref="FBE6:FBO6"/>
    <mergeCell ref="EWN6:EWX6"/>
    <mergeCell ref="EWY6:EXI6"/>
    <mergeCell ref="EXJ6:EXT6"/>
    <mergeCell ref="EXU6:EYE6"/>
    <mergeCell ref="EYF6:EYP6"/>
    <mergeCell ref="EYQ6:EZA6"/>
    <mergeCell ref="ETZ6:EUJ6"/>
    <mergeCell ref="EUK6:EUU6"/>
    <mergeCell ref="EUV6:EVF6"/>
    <mergeCell ref="EVG6:EVQ6"/>
    <mergeCell ref="EVR6:EWB6"/>
    <mergeCell ref="EWC6:EWM6"/>
    <mergeCell ref="ERL6:ERV6"/>
    <mergeCell ref="ERW6:ESG6"/>
    <mergeCell ref="ESH6:ESR6"/>
    <mergeCell ref="ESS6:ETC6"/>
    <mergeCell ref="ETD6:ETN6"/>
    <mergeCell ref="ETO6:ETY6"/>
    <mergeCell ref="EOX6:EPH6"/>
    <mergeCell ref="EPI6:EPS6"/>
    <mergeCell ref="EPT6:EQD6"/>
    <mergeCell ref="EQE6:EQO6"/>
    <mergeCell ref="EQP6:EQZ6"/>
    <mergeCell ref="ERA6:ERK6"/>
    <mergeCell ref="EMJ6:EMT6"/>
    <mergeCell ref="EMU6:ENE6"/>
    <mergeCell ref="ENF6:ENP6"/>
    <mergeCell ref="ENQ6:EOA6"/>
    <mergeCell ref="EOB6:EOL6"/>
    <mergeCell ref="EOM6:EOW6"/>
    <mergeCell ref="EJV6:EKF6"/>
    <mergeCell ref="EKG6:EKQ6"/>
    <mergeCell ref="EKR6:ELB6"/>
    <mergeCell ref="ELC6:ELM6"/>
    <mergeCell ref="ELN6:ELX6"/>
    <mergeCell ref="ELY6:EMI6"/>
    <mergeCell ref="EHH6:EHR6"/>
    <mergeCell ref="EHS6:EIC6"/>
    <mergeCell ref="EID6:EIN6"/>
    <mergeCell ref="EIO6:EIY6"/>
    <mergeCell ref="EIZ6:EJJ6"/>
    <mergeCell ref="EJK6:EJU6"/>
    <mergeCell ref="EET6:EFD6"/>
    <mergeCell ref="EFE6:EFO6"/>
    <mergeCell ref="EFP6:EFZ6"/>
    <mergeCell ref="EGA6:EGK6"/>
    <mergeCell ref="EGL6:EGV6"/>
    <mergeCell ref="EGW6:EHG6"/>
    <mergeCell ref="ECF6:ECP6"/>
    <mergeCell ref="ECQ6:EDA6"/>
    <mergeCell ref="EDB6:EDL6"/>
    <mergeCell ref="EDM6:EDW6"/>
    <mergeCell ref="EDX6:EEH6"/>
    <mergeCell ref="EEI6:EES6"/>
    <mergeCell ref="DZR6:EAB6"/>
    <mergeCell ref="EAC6:EAM6"/>
    <mergeCell ref="EAN6:EAX6"/>
    <mergeCell ref="EAY6:EBI6"/>
    <mergeCell ref="EBJ6:EBT6"/>
    <mergeCell ref="EBU6:ECE6"/>
    <mergeCell ref="DXD6:DXN6"/>
    <mergeCell ref="DXO6:DXY6"/>
    <mergeCell ref="DXZ6:DYJ6"/>
    <mergeCell ref="DYK6:DYU6"/>
    <mergeCell ref="DYV6:DZF6"/>
    <mergeCell ref="DZG6:DZQ6"/>
    <mergeCell ref="DUP6:DUZ6"/>
    <mergeCell ref="DVA6:DVK6"/>
    <mergeCell ref="DVL6:DVV6"/>
    <mergeCell ref="DVW6:DWG6"/>
    <mergeCell ref="DWH6:DWR6"/>
    <mergeCell ref="DWS6:DXC6"/>
    <mergeCell ref="DSB6:DSL6"/>
    <mergeCell ref="DSM6:DSW6"/>
    <mergeCell ref="DSX6:DTH6"/>
    <mergeCell ref="DTI6:DTS6"/>
    <mergeCell ref="DTT6:DUD6"/>
    <mergeCell ref="DUE6:DUO6"/>
    <mergeCell ref="DPN6:DPX6"/>
    <mergeCell ref="DPY6:DQI6"/>
    <mergeCell ref="DQJ6:DQT6"/>
    <mergeCell ref="DQU6:DRE6"/>
    <mergeCell ref="DRF6:DRP6"/>
    <mergeCell ref="DRQ6:DSA6"/>
    <mergeCell ref="DMZ6:DNJ6"/>
    <mergeCell ref="DNK6:DNU6"/>
    <mergeCell ref="DNV6:DOF6"/>
    <mergeCell ref="DOG6:DOQ6"/>
    <mergeCell ref="DOR6:DPB6"/>
    <mergeCell ref="DPC6:DPM6"/>
    <mergeCell ref="DKL6:DKV6"/>
    <mergeCell ref="DKW6:DLG6"/>
    <mergeCell ref="DLH6:DLR6"/>
    <mergeCell ref="DLS6:DMC6"/>
    <mergeCell ref="DMD6:DMN6"/>
    <mergeCell ref="DMO6:DMY6"/>
    <mergeCell ref="DHX6:DIH6"/>
    <mergeCell ref="DII6:DIS6"/>
    <mergeCell ref="DIT6:DJD6"/>
    <mergeCell ref="DJE6:DJO6"/>
    <mergeCell ref="DJP6:DJZ6"/>
    <mergeCell ref="DKA6:DKK6"/>
    <mergeCell ref="DFJ6:DFT6"/>
    <mergeCell ref="DFU6:DGE6"/>
    <mergeCell ref="DGF6:DGP6"/>
    <mergeCell ref="DGQ6:DHA6"/>
    <mergeCell ref="DHB6:DHL6"/>
    <mergeCell ref="DHM6:DHW6"/>
    <mergeCell ref="DCV6:DDF6"/>
    <mergeCell ref="DDG6:DDQ6"/>
    <mergeCell ref="DDR6:DEB6"/>
    <mergeCell ref="DEC6:DEM6"/>
    <mergeCell ref="DEN6:DEX6"/>
    <mergeCell ref="DEY6:DFI6"/>
    <mergeCell ref="DAH6:DAR6"/>
    <mergeCell ref="DAS6:DBC6"/>
    <mergeCell ref="DBD6:DBN6"/>
    <mergeCell ref="DBO6:DBY6"/>
    <mergeCell ref="DBZ6:DCJ6"/>
    <mergeCell ref="DCK6:DCU6"/>
    <mergeCell ref="CXT6:CYD6"/>
    <mergeCell ref="CYE6:CYO6"/>
    <mergeCell ref="CYP6:CYZ6"/>
    <mergeCell ref="CZA6:CZK6"/>
    <mergeCell ref="CZL6:CZV6"/>
    <mergeCell ref="CZW6:DAG6"/>
    <mergeCell ref="CVF6:CVP6"/>
    <mergeCell ref="CVQ6:CWA6"/>
    <mergeCell ref="CWB6:CWL6"/>
    <mergeCell ref="CWM6:CWW6"/>
    <mergeCell ref="CWX6:CXH6"/>
    <mergeCell ref="CXI6:CXS6"/>
    <mergeCell ref="CSR6:CTB6"/>
    <mergeCell ref="CTC6:CTM6"/>
    <mergeCell ref="CTN6:CTX6"/>
    <mergeCell ref="CTY6:CUI6"/>
    <mergeCell ref="CUJ6:CUT6"/>
    <mergeCell ref="CUU6:CVE6"/>
    <mergeCell ref="CQD6:CQN6"/>
    <mergeCell ref="CQO6:CQY6"/>
    <mergeCell ref="CQZ6:CRJ6"/>
    <mergeCell ref="CRK6:CRU6"/>
    <mergeCell ref="CRV6:CSF6"/>
    <mergeCell ref="CSG6:CSQ6"/>
    <mergeCell ref="CNP6:CNZ6"/>
    <mergeCell ref="COA6:COK6"/>
    <mergeCell ref="COL6:COV6"/>
    <mergeCell ref="COW6:CPG6"/>
    <mergeCell ref="CPH6:CPR6"/>
    <mergeCell ref="CPS6:CQC6"/>
    <mergeCell ref="CLB6:CLL6"/>
    <mergeCell ref="CLM6:CLW6"/>
    <mergeCell ref="CLX6:CMH6"/>
    <mergeCell ref="CMI6:CMS6"/>
    <mergeCell ref="CMT6:CND6"/>
    <mergeCell ref="CNE6:CNO6"/>
    <mergeCell ref="CIN6:CIX6"/>
    <mergeCell ref="CIY6:CJI6"/>
    <mergeCell ref="CJJ6:CJT6"/>
    <mergeCell ref="CJU6:CKE6"/>
    <mergeCell ref="CKF6:CKP6"/>
    <mergeCell ref="CKQ6:CLA6"/>
    <mergeCell ref="CFZ6:CGJ6"/>
    <mergeCell ref="CGK6:CGU6"/>
    <mergeCell ref="CGV6:CHF6"/>
    <mergeCell ref="CHG6:CHQ6"/>
    <mergeCell ref="CHR6:CIB6"/>
    <mergeCell ref="CIC6:CIM6"/>
    <mergeCell ref="CDL6:CDV6"/>
    <mergeCell ref="CDW6:CEG6"/>
    <mergeCell ref="CEH6:CER6"/>
    <mergeCell ref="CES6:CFC6"/>
    <mergeCell ref="CFD6:CFN6"/>
    <mergeCell ref="CFO6:CFY6"/>
    <mergeCell ref="CAX6:CBH6"/>
    <mergeCell ref="CBI6:CBS6"/>
    <mergeCell ref="CBT6:CCD6"/>
    <mergeCell ref="CCE6:CCO6"/>
    <mergeCell ref="CCP6:CCZ6"/>
    <mergeCell ref="CDA6:CDK6"/>
    <mergeCell ref="BYJ6:BYT6"/>
    <mergeCell ref="BYU6:BZE6"/>
    <mergeCell ref="BZF6:BZP6"/>
    <mergeCell ref="BZQ6:CAA6"/>
    <mergeCell ref="CAB6:CAL6"/>
    <mergeCell ref="CAM6:CAW6"/>
    <mergeCell ref="BVV6:BWF6"/>
    <mergeCell ref="BWG6:BWQ6"/>
    <mergeCell ref="BWR6:BXB6"/>
    <mergeCell ref="BXC6:BXM6"/>
    <mergeCell ref="BXN6:BXX6"/>
    <mergeCell ref="BXY6:BYI6"/>
    <mergeCell ref="BTH6:BTR6"/>
    <mergeCell ref="BTS6:BUC6"/>
    <mergeCell ref="BUD6:BUN6"/>
    <mergeCell ref="BUO6:BUY6"/>
    <mergeCell ref="BUZ6:BVJ6"/>
    <mergeCell ref="BVK6:BVU6"/>
    <mergeCell ref="BQT6:BRD6"/>
    <mergeCell ref="BRE6:BRO6"/>
    <mergeCell ref="BRP6:BRZ6"/>
    <mergeCell ref="BSA6:BSK6"/>
    <mergeCell ref="BSL6:BSV6"/>
    <mergeCell ref="BSW6:BTG6"/>
    <mergeCell ref="BOF6:BOP6"/>
    <mergeCell ref="BOQ6:BPA6"/>
    <mergeCell ref="BPB6:BPL6"/>
    <mergeCell ref="BPM6:BPW6"/>
    <mergeCell ref="BPX6:BQH6"/>
    <mergeCell ref="BQI6:BQS6"/>
    <mergeCell ref="BLR6:BMB6"/>
    <mergeCell ref="BMC6:BMM6"/>
    <mergeCell ref="BMN6:BMX6"/>
    <mergeCell ref="BMY6:BNI6"/>
    <mergeCell ref="BNJ6:BNT6"/>
    <mergeCell ref="BNU6:BOE6"/>
    <mergeCell ref="BJD6:BJN6"/>
    <mergeCell ref="BJO6:BJY6"/>
    <mergeCell ref="BJZ6:BKJ6"/>
    <mergeCell ref="BKK6:BKU6"/>
    <mergeCell ref="BKV6:BLF6"/>
    <mergeCell ref="BLG6:BLQ6"/>
    <mergeCell ref="BGP6:BGZ6"/>
    <mergeCell ref="BHA6:BHK6"/>
    <mergeCell ref="BHL6:BHV6"/>
    <mergeCell ref="BHW6:BIG6"/>
    <mergeCell ref="BIH6:BIR6"/>
    <mergeCell ref="BIS6:BJC6"/>
    <mergeCell ref="BEB6:BEL6"/>
    <mergeCell ref="BEM6:BEW6"/>
    <mergeCell ref="BEX6:BFH6"/>
    <mergeCell ref="BFI6:BFS6"/>
    <mergeCell ref="BFT6:BGD6"/>
    <mergeCell ref="BGE6:BGO6"/>
    <mergeCell ref="BBN6:BBX6"/>
    <mergeCell ref="BBY6:BCI6"/>
    <mergeCell ref="BCJ6:BCT6"/>
    <mergeCell ref="BCU6:BDE6"/>
    <mergeCell ref="BDF6:BDP6"/>
    <mergeCell ref="BDQ6:BEA6"/>
    <mergeCell ref="AYZ6:AZJ6"/>
    <mergeCell ref="AZK6:AZU6"/>
    <mergeCell ref="AZV6:BAF6"/>
    <mergeCell ref="BAG6:BAQ6"/>
    <mergeCell ref="BAR6:BBB6"/>
    <mergeCell ref="BBC6:BBM6"/>
    <mergeCell ref="AWL6:AWV6"/>
    <mergeCell ref="AWW6:AXG6"/>
    <mergeCell ref="AXH6:AXR6"/>
    <mergeCell ref="AXS6:AYC6"/>
    <mergeCell ref="AYD6:AYN6"/>
    <mergeCell ref="AYO6:AYY6"/>
    <mergeCell ref="ATX6:AUH6"/>
    <mergeCell ref="AUI6:AUS6"/>
    <mergeCell ref="AUT6:AVD6"/>
    <mergeCell ref="AVE6:AVO6"/>
    <mergeCell ref="AVP6:AVZ6"/>
    <mergeCell ref="AWA6:AWK6"/>
    <mergeCell ref="ARJ6:ART6"/>
    <mergeCell ref="ARU6:ASE6"/>
    <mergeCell ref="ASF6:ASP6"/>
    <mergeCell ref="ASQ6:ATA6"/>
    <mergeCell ref="ATB6:ATL6"/>
    <mergeCell ref="ATM6:ATW6"/>
    <mergeCell ref="AOV6:APF6"/>
    <mergeCell ref="APG6:APQ6"/>
    <mergeCell ref="APR6:AQB6"/>
    <mergeCell ref="AQC6:AQM6"/>
    <mergeCell ref="AQN6:AQX6"/>
    <mergeCell ref="AQY6:ARI6"/>
    <mergeCell ref="AMH6:AMR6"/>
    <mergeCell ref="AMS6:ANC6"/>
    <mergeCell ref="AND6:ANN6"/>
    <mergeCell ref="ANO6:ANY6"/>
    <mergeCell ref="ANZ6:AOJ6"/>
    <mergeCell ref="AOK6:AOU6"/>
    <mergeCell ref="AJT6:AKD6"/>
    <mergeCell ref="AKE6:AKO6"/>
    <mergeCell ref="AKP6:AKZ6"/>
    <mergeCell ref="ALA6:ALK6"/>
    <mergeCell ref="ALL6:ALV6"/>
    <mergeCell ref="ALW6:AMG6"/>
    <mergeCell ref="AHF6:AHP6"/>
    <mergeCell ref="AHQ6:AIA6"/>
    <mergeCell ref="AIB6:AIL6"/>
    <mergeCell ref="AIM6:AIW6"/>
    <mergeCell ref="AIX6:AJH6"/>
    <mergeCell ref="AJI6:AJS6"/>
    <mergeCell ref="AER6:AFB6"/>
    <mergeCell ref="AFC6:AFM6"/>
    <mergeCell ref="AFN6:AFX6"/>
    <mergeCell ref="AFY6:AGI6"/>
    <mergeCell ref="AGJ6:AGT6"/>
    <mergeCell ref="AGU6:AHE6"/>
    <mergeCell ref="ACD6:ACN6"/>
    <mergeCell ref="ACO6:ACY6"/>
    <mergeCell ref="ACZ6:ADJ6"/>
    <mergeCell ref="ADK6:ADU6"/>
    <mergeCell ref="ADV6:AEF6"/>
    <mergeCell ref="AEG6:AEQ6"/>
    <mergeCell ref="ZP6:ZZ6"/>
    <mergeCell ref="AAA6:AAK6"/>
    <mergeCell ref="AAL6:AAV6"/>
    <mergeCell ref="AAW6:ABG6"/>
    <mergeCell ref="ABH6:ABR6"/>
    <mergeCell ref="ABS6:ACC6"/>
    <mergeCell ref="XB6:XL6"/>
    <mergeCell ref="XM6:XW6"/>
    <mergeCell ref="XX6:YH6"/>
    <mergeCell ref="YI6:YS6"/>
    <mergeCell ref="YT6:ZD6"/>
    <mergeCell ref="ZE6:ZO6"/>
    <mergeCell ref="UN6:UX6"/>
    <mergeCell ref="UY6:VI6"/>
    <mergeCell ref="VJ6:VT6"/>
    <mergeCell ref="VU6:WE6"/>
    <mergeCell ref="WF6:WP6"/>
    <mergeCell ref="WQ6:XA6"/>
    <mergeCell ref="RZ6:SJ6"/>
    <mergeCell ref="SK6:SU6"/>
    <mergeCell ref="SV6:TF6"/>
    <mergeCell ref="TG6:TQ6"/>
    <mergeCell ref="TR6:UB6"/>
    <mergeCell ref="UC6:UM6"/>
    <mergeCell ref="PL6:PV6"/>
    <mergeCell ref="PW6:QG6"/>
    <mergeCell ref="QH6:QR6"/>
    <mergeCell ref="QS6:RC6"/>
    <mergeCell ref="RD6:RN6"/>
    <mergeCell ref="RO6:RY6"/>
    <mergeCell ref="MX6:NH6"/>
    <mergeCell ref="NI6:NS6"/>
    <mergeCell ref="NT6:OD6"/>
    <mergeCell ref="OE6:OO6"/>
    <mergeCell ref="OP6:OZ6"/>
    <mergeCell ref="PA6:PK6"/>
    <mergeCell ref="KJ6:KT6"/>
    <mergeCell ref="KU6:LE6"/>
    <mergeCell ref="LF6:LP6"/>
    <mergeCell ref="LQ6:MA6"/>
    <mergeCell ref="MB6:ML6"/>
    <mergeCell ref="MM6:MW6"/>
    <mergeCell ref="HV6:IF6"/>
    <mergeCell ref="IG6:IQ6"/>
    <mergeCell ref="IR6:JB6"/>
    <mergeCell ref="JC6:JM6"/>
    <mergeCell ref="JN6:JX6"/>
    <mergeCell ref="JY6:KI6"/>
    <mergeCell ref="FH6:FR6"/>
    <mergeCell ref="FS6:GC6"/>
    <mergeCell ref="GD6:GN6"/>
    <mergeCell ref="GO6:GY6"/>
    <mergeCell ref="GZ6:HJ6"/>
    <mergeCell ref="HK6:HU6"/>
    <mergeCell ref="CT6:DD6"/>
    <mergeCell ref="DE6:DO6"/>
    <mergeCell ref="DP6:DZ6"/>
    <mergeCell ref="EA6:EK6"/>
    <mergeCell ref="EL6:EV6"/>
    <mergeCell ref="EW6:FG6"/>
    <mergeCell ref="AF6:AP6"/>
    <mergeCell ref="AQ6:BA6"/>
    <mergeCell ref="BB6:BL6"/>
    <mergeCell ref="BM6:BW6"/>
    <mergeCell ref="BX6:CH6"/>
    <mergeCell ref="CI6:CS6"/>
    <mergeCell ref="G1:J1"/>
    <mergeCell ref="A3:J3"/>
    <mergeCell ref="A4:J4"/>
    <mergeCell ref="A5:J5"/>
    <mergeCell ref="A6:J6"/>
    <mergeCell ref="U6:AE6"/>
  </mergeCells>
  <printOptions horizontalCentered="1" verticalCentered="1"/>
  <pageMargins left="0.25" right="0.25" top="0.75" bottom="0.75" header="0.3" footer="0.3"/>
  <pageSetup paperSize="9" scale="6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LIMPA</vt:lpstr>
      <vt:lpstr>LIMPA!Area_de_impressao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almoestagio1</dc:creator>
  <cp:lastModifiedBy>Cleiton Alcantara</cp:lastModifiedBy>
  <cp:lastPrinted>2026-03-20T19:27:34Z</cp:lastPrinted>
  <dcterms:created xsi:type="dcterms:W3CDTF">2022-09-30T12:19:31Z</dcterms:created>
  <dcterms:modified xsi:type="dcterms:W3CDTF">2026-03-20T19:32:10Z</dcterms:modified>
</cp:coreProperties>
</file>